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18"/>
  </bookViews>
  <sheets>
    <sheet name="паспорт (2)" sheetId="16" r:id="rId1"/>
    <sheet name="паспорт" sheetId="2" state="hidden" r:id="rId2"/>
    <sheet name="0611021-2022-01.12.2022" sheetId="21" state="hidden" r:id="rId3"/>
    <sheet name="0611021-2022-25.11.2022" sheetId="19" state="hidden" r:id="rId4"/>
    <sheet name="0611021-2022-10.11.2022" sheetId="18" state="hidden" r:id="rId5"/>
    <sheet name="0611021-2022-28.10.2022" sheetId="17" state="hidden" r:id="rId6"/>
    <sheet name="0611021-2022-30.09.2022" sheetId="15" state="hidden" r:id="rId7"/>
    <sheet name="0611021-2022-26.08.22" sheetId="14" state="hidden" r:id="rId8"/>
    <sheet name="0611021-2022-18.07" sheetId="13" state="hidden" r:id="rId9"/>
    <sheet name="0611021-2022" sheetId="3" state="hidden" r:id="rId10"/>
    <sheet name="3110-25.11.2022" sheetId="20" state="hidden" r:id="rId11"/>
    <sheet name="3110-бюджет " sheetId="4" state="hidden" r:id="rId12"/>
    <sheet name="2022-2023" sheetId="5" state="hidden" r:id="rId13"/>
    <sheet name="зведена 0611021 " sheetId="6" state="hidden" r:id="rId14"/>
    <sheet name="ЗШ зведена" sheetId="7" state="hidden" r:id="rId15"/>
    <sheet name="ЗШ учні" sheetId="8" state="hidden" r:id="rId16"/>
    <sheet name="ЗШ днз" sheetId="9" state="hidden" r:id="rId17"/>
    <sheet name="Десна ЗДО" sheetId="10" state="hidden" r:id="rId18"/>
    <sheet name="Він хутур ліцей ЗДО" sheetId="11" state="hidden" r:id="rId19"/>
    <sheet name="201 (зі змінами) (з селами)" sheetId="12" state="hidden" r:id="rId20"/>
  </sheets>
  <externalReferences>
    <externalReference r:id="rId21"/>
  </externalReferences>
  <definedNames>
    <definedName name="Table" localSheetId="9">#REF!</definedName>
    <definedName name="Table" localSheetId="2">#REF!</definedName>
    <definedName name="Table" localSheetId="4">#REF!</definedName>
    <definedName name="Table" localSheetId="8">#REF!</definedName>
    <definedName name="Table" localSheetId="3">#REF!</definedName>
    <definedName name="Table" localSheetId="7">#REF!</definedName>
    <definedName name="Table" localSheetId="5">#REF!</definedName>
    <definedName name="Table" localSheetId="6">#REF!</definedName>
    <definedName name="Table" localSheetId="19">#REF!</definedName>
    <definedName name="Table" localSheetId="10">#REF!</definedName>
    <definedName name="Table" localSheetId="11">#REF!</definedName>
    <definedName name="Table" localSheetId="0">#REF!</definedName>
    <definedName name="Table">#REF!</definedName>
    <definedName name="_xlnm.Print_Titles" localSheetId="9">'0611021-2022'!$4:$6</definedName>
    <definedName name="_xlnm.Print_Titles" localSheetId="2">'0611021-2022-01.12.2022'!$4:$6</definedName>
    <definedName name="_xlnm.Print_Titles" localSheetId="4">'0611021-2022-10.11.2022'!$4:$6</definedName>
    <definedName name="_xlnm.Print_Titles" localSheetId="8">'0611021-2022-18.07'!$4:$6</definedName>
    <definedName name="_xlnm.Print_Titles" localSheetId="3">'0611021-2022-25.11.2022'!$4:$6</definedName>
    <definedName name="_xlnm.Print_Titles" localSheetId="7">'0611021-2022-26.08.22'!$4:$6</definedName>
    <definedName name="_xlnm.Print_Titles" localSheetId="5">'0611021-2022-28.10.2022'!$4:$6</definedName>
    <definedName name="_xlnm.Print_Titles" localSheetId="6">'0611021-2022-30.09.2022'!$4:$6</definedName>
    <definedName name="_xlnm.Print_Titles" localSheetId="10">'3110-25.11.2022'!$8:$9</definedName>
    <definedName name="_xlnm.Print_Titles" localSheetId="11">'3110-бюджет '!$8:$9</definedName>
    <definedName name="_xlnm.Print_Titles" localSheetId="16">'ЗШ днз'!$3:$3</definedName>
    <definedName name="_xlnm.Print_Titles" localSheetId="14">'ЗШ зведена'!$3:$3</definedName>
    <definedName name="_xlnm.Print_Titles" localSheetId="15">'ЗШ учні'!$3:$3</definedName>
    <definedName name="н2017" localSheetId="9">#REF!</definedName>
    <definedName name="н2017" localSheetId="2">#REF!</definedName>
    <definedName name="н2017" localSheetId="4">#REF!</definedName>
    <definedName name="н2017" localSheetId="8">#REF!</definedName>
    <definedName name="н2017" localSheetId="3">#REF!</definedName>
    <definedName name="н2017" localSheetId="7">#REF!</definedName>
    <definedName name="н2017" localSheetId="5">#REF!</definedName>
    <definedName name="н2017" localSheetId="6">#REF!</definedName>
    <definedName name="н2017" localSheetId="19">#REF!</definedName>
    <definedName name="н2017" localSheetId="10">#REF!</definedName>
    <definedName name="н2017" localSheetId="11">#REF!</definedName>
    <definedName name="н2017" localSheetId="0">#REF!</definedName>
    <definedName name="н2017">#REF!</definedName>
    <definedName name="_xlnm.Print_Area" localSheetId="9">'0611021-2022'!$A$1:$N$92</definedName>
    <definedName name="_xlnm.Print_Area" localSheetId="2">'0611021-2022-01.12.2022'!$A$1:$N$92</definedName>
    <definedName name="_xlnm.Print_Area" localSheetId="4">'0611021-2022-10.11.2022'!$A$1:$N$92</definedName>
    <definedName name="_xlnm.Print_Area" localSheetId="8">'0611021-2022-18.07'!$A$1:$N$92</definedName>
    <definedName name="_xlnm.Print_Area" localSheetId="3">'0611021-2022-25.11.2022'!$A$1:$N$92</definedName>
    <definedName name="_xlnm.Print_Area" localSheetId="7">'0611021-2022-26.08.22'!$A$1:$N$92</definedName>
    <definedName name="_xlnm.Print_Area" localSheetId="5">'0611021-2022-28.10.2022'!$A$1:$N$92</definedName>
    <definedName name="_xlnm.Print_Area" localSheetId="6">'0611021-2022-30.09.2022'!$A$1:$N$92</definedName>
    <definedName name="_xlnm.Print_Area" localSheetId="19">'201 (зі змінами) (з селами)'!$A$1:$BF$77</definedName>
    <definedName name="_xlnm.Print_Area" localSheetId="12">'2022-2023'!$A$1:$AW$59</definedName>
    <definedName name="_xlnm.Print_Area" localSheetId="10">'3110-25.11.2022'!$B$2:$Q$59</definedName>
    <definedName name="_xlnm.Print_Area" localSheetId="11">'3110-бюджет '!$B$2:$Q$59</definedName>
    <definedName name="_xlnm.Print_Area" localSheetId="18">'Він хутур ліцей ЗДО'!$A$1:$E$19</definedName>
    <definedName name="_xlnm.Print_Area" localSheetId="17">'Десна ЗДО'!$A$1:$E$19</definedName>
    <definedName name="_xlnm.Print_Area" localSheetId="13">'зведена 0611021 '!$A$1:$H$22</definedName>
    <definedName name="_xlnm.Print_Area" localSheetId="16">'ЗШ днз'!$A$1:$H$55</definedName>
    <definedName name="_xlnm.Print_Area" localSheetId="14">'ЗШ зведена'!$A$1:$H$59</definedName>
    <definedName name="_xlnm.Print_Area" localSheetId="15">'ЗШ учні'!$A$1:$H$55</definedName>
    <definedName name="_xlnm.Print_Area" localSheetId="1">паспорт!$A$1:$Q$382</definedName>
    <definedName name="_xlnm.Print_Area" localSheetId="0">'паспорт (2)'!$A$1:$Q$382</definedName>
    <definedName name="послуги" localSheetId="9">#REF!</definedName>
    <definedName name="послуги" localSheetId="2">#REF!</definedName>
    <definedName name="послуги" localSheetId="4">#REF!</definedName>
    <definedName name="послуги" localSheetId="8">#REF!</definedName>
    <definedName name="послуги" localSheetId="3">#REF!</definedName>
    <definedName name="послуги" localSheetId="7">#REF!</definedName>
    <definedName name="послуги" localSheetId="5">#REF!</definedName>
    <definedName name="послуги" localSheetId="6">#REF!</definedName>
    <definedName name="послуги" localSheetId="19">#REF!</definedName>
    <definedName name="послуги" localSheetId="10">#REF!</definedName>
    <definedName name="послуги" localSheetId="11">#REF!</definedName>
    <definedName name="послуги" localSheetId="0">#REF!</definedName>
    <definedName name="послуги">#REF!</definedName>
    <definedName name="рпра" localSheetId="9">#REF!</definedName>
    <definedName name="рпра" localSheetId="2">#REF!</definedName>
    <definedName name="рпра" localSheetId="4">#REF!</definedName>
    <definedName name="рпра" localSheetId="8">#REF!</definedName>
    <definedName name="рпра" localSheetId="3">#REF!</definedName>
    <definedName name="рпра" localSheetId="7">#REF!</definedName>
    <definedName name="рпра" localSheetId="5">#REF!</definedName>
    <definedName name="рпра" localSheetId="6">#REF!</definedName>
    <definedName name="рпра" localSheetId="19">#REF!</definedName>
    <definedName name="рпра" localSheetId="10">#REF!</definedName>
    <definedName name="рпра" localSheetId="11">#REF!</definedName>
    <definedName name="рпра" localSheetId="0">#REF!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42" i="16" l="1"/>
  <c r="K52" i="21" l="1"/>
  <c r="L79" i="21" l="1"/>
  <c r="L72" i="21"/>
  <c r="L70" i="21"/>
  <c r="K70" i="21"/>
  <c r="L52" i="21"/>
  <c r="L35" i="21"/>
  <c r="K35" i="21"/>
  <c r="L32" i="21"/>
  <c r="K32" i="21"/>
  <c r="L31" i="21"/>
  <c r="K31" i="21"/>
  <c r="L30" i="21"/>
  <c r="L29" i="21" s="1"/>
  <c r="K30" i="21"/>
  <c r="K29" i="21"/>
  <c r="L27" i="21"/>
  <c r="L25" i="21" s="1"/>
  <c r="K27" i="21"/>
  <c r="L26" i="21"/>
  <c r="K26" i="21"/>
  <c r="K25" i="21" s="1"/>
  <c r="L22" i="21"/>
  <c r="K22" i="21"/>
  <c r="L19" i="21"/>
  <c r="K19" i="21"/>
  <c r="L16" i="21"/>
  <c r="K16" i="21"/>
  <c r="L13" i="21"/>
  <c r="K13" i="21"/>
  <c r="J70" i="16"/>
  <c r="B11" i="20" l="1"/>
  <c r="B12" i="20" s="1"/>
  <c r="B13" i="20" s="1"/>
  <c r="B14" i="20" s="1"/>
  <c r="B15" i="20" s="1"/>
  <c r="B16" i="20" s="1"/>
  <c r="B17" i="20" s="1"/>
  <c r="B18" i="20" s="1"/>
  <c r="B19" i="20" s="1"/>
  <c r="B20" i="20" s="1"/>
  <c r="B21" i="20" s="1"/>
  <c r="B22" i="20" s="1"/>
  <c r="B23" i="20" s="1"/>
  <c r="B24" i="20" s="1"/>
  <c r="B25" i="20" s="1"/>
  <c r="B26" i="20" s="1"/>
  <c r="B27" i="20" s="1"/>
  <c r="B28" i="20" s="1"/>
  <c r="B29" i="20" s="1"/>
  <c r="B30" i="20" s="1"/>
  <c r="B31" i="20" s="1"/>
  <c r="B32" i="20" s="1"/>
  <c r="B33" i="20" s="1"/>
  <c r="B34" i="20" s="1"/>
  <c r="B35" i="20" s="1"/>
  <c r="B36" i="20" s="1"/>
  <c r="B37" i="20" s="1"/>
  <c r="B38" i="20" s="1"/>
  <c r="B39" i="20" s="1"/>
  <c r="B40" i="20" s="1"/>
  <c r="B41" i="20" s="1"/>
  <c r="B42" i="20" s="1"/>
  <c r="B43" i="20" s="1"/>
  <c r="B44" i="20" s="1"/>
  <c r="B45" i="20" s="1"/>
  <c r="B46" i="20" s="1"/>
  <c r="B47" i="20" s="1"/>
  <c r="B48" i="20" s="1"/>
  <c r="B49" i="20" s="1"/>
  <c r="B50" i="20" s="1"/>
  <c r="B51" i="20" s="1"/>
  <c r="B52" i="20" s="1"/>
  <c r="B53" i="20" s="1"/>
  <c r="P55" i="20"/>
  <c r="O55" i="20"/>
  <c r="N55" i="20"/>
  <c r="M55" i="20"/>
  <c r="L55" i="20"/>
  <c r="K55" i="20"/>
  <c r="J55" i="20"/>
  <c r="I55" i="20"/>
  <c r="H55" i="20"/>
  <c r="G55" i="20"/>
  <c r="F55" i="20"/>
  <c r="E55" i="20"/>
  <c r="D55" i="20"/>
  <c r="Q54" i="20"/>
  <c r="Q53" i="20"/>
  <c r="Q52" i="20"/>
  <c r="Q51" i="20"/>
  <c r="Q50" i="20"/>
  <c r="Q49" i="20"/>
  <c r="Q48" i="20"/>
  <c r="Q47" i="20"/>
  <c r="Q46" i="20"/>
  <c r="Q45" i="20"/>
  <c r="Q44" i="20"/>
  <c r="Q43" i="20"/>
  <c r="Q42" i="20"/>
  <c r="Q41" i="20"/>
  <c r="Q40" i="20"/>
  <c r="Q39" i="20"/>
  <c r="Q38" i="20"/>
  <c r="Q37" i="20"/>
  <c r="Q36" i="20"/>
  <c r="Q35" i="20"/>
  <c r="Q34" i="20"/>
  <c r="Q33" i="20"/>
  <c r="Q32" i="20"/>
  <c r="Q31" i="20"/>
  <c r="Q30" i="20"/>
  <c r="Q29" i="20"/>
  <c r="Q28" i="20"/>
  <c r="A28" i="20"/>
  <c r="A29" i="20" s="1"/>
  <c r="A30" i="20" s="1"/>
  <c r="A31" i="20" s="1"/>
  <c r="Q27" i="20"/>
  <c r="A27" i="20"/>
  <c r="Q26" i="20"/>
  <c r="Q25" i="20"/>
  <c r="Q24" i="20"/>
  <c r="Q23" i="20"/>
  <c r="Q22" i="20"/>
  <c r="Q21" i="20"/>
  <c r="Q20" i="20"/>
  <c r="Q19" i="20"/>
  <c r="Q18" i="20"/>
  <c r="Q17" i="20"/>
  <c r="Q16" i="20"/>
  <c r="Q15" i="20"/>
  <c r="Q14" i="20"/>
  <c r="Q13" i="20"/>
  <c r="Q12" i="20"/>
  <c r="A12" i="20"/>
  <c r="A13" i="20" s="1"/>
  <c r="A14" i="20" s="1"/>
  <c r="A15" i="20" s="1"/>
  <c r="A16" i="20" s="1"/>
  <c r="A17" i="20" s="1"/>
  <c r="A18" i="20" s="1"/>
  <c r="A19" i="20" s="1"/>
  <c r="A20" i="20" s="1"/>
  <c r="A21" i="20" s="1"/>
  <c r="A22" i="20" s="1"/>
  <c r="A23" i="20" s="1"/>
  <c r="A24" i="20" s="1"/>
  <c r="A25" i="20" s="1"/>
  <c r="Q11" i="20"/>
  <c r="Q10" i="20"/>
  <c r="L52" i="19"/>
  <c r="L71" i="16"/>
  <c r="Q55" i="20" l="1"/>
  <c r="A33" i="20"/>
  <c r="A32" i="20"/>
  <c r="A34" i="20" s="1"/>
  <c r="A35" i="20" s="1"/>
  <c r="A36" i="20" s="1"/>
  <c r="A37" i="20" s="1"/>
  <c r="A38" i="20" s="1"/>
  <c r="A39" i="20" s="1"/>
  <c r="A40" i="20" s="1"/>
  <c r="A41" i="20" s="1"/>
  <c r="A42" i="20" s="1"/>
  <c r="A43" i="20" s="1"/>
  <c r="A44" i="20" s="1"/>
  <c r="A45" i="20" s="1"/>
  <c r="A46" i="20" s="1"/>
  <c r="L79" i="19"/>
  <c r="L72" i="19"/>
  <c r="L70" i="19"/>
  <c r="K70" i="19"/>
  <c r="K52" i="19"/>
  <c r="L35" i="19"/>
  <c r="K35" i="19"/>
  <c r="L32" i="19"/>
  <c r="K32" i="19"/>
  <c r="L31" i="19"/>
  <c r="K31" i="19"/>
  <c r="L30" i="19"/>
  <c r="L29" i="19" s="1"/>
  <c r="K30" i="19"/>
  <c r="L27" i="19"/>
  <c r="K27" i="19"/>
  <c r="L26" i="19"/>
  <c r="L25" i="19" s="1"/>
  <c r="K26" i="19"/>
  <c r="L22" i="19"/>
  <c r="K22" i="19"/>
  <c r="L19" i="19"/>
  <c r="K19" i="19"/>
  <c r="L16" i="19"/>
  <c r="K16" i="19"/>
  <c r="L13" i="19"/>
  <c r="K13" i="19"/>
  <c r="K29" i="19" l="1"/>
  <c r="K25" i="19"/>
  <c r="L79" i="18"/>
  <c r="L72" i="18"/>
  <c r="L70" i="18"/>
  <c r="K70" i="18"/>
  <c r="L52" i="18"/>
  <c r="K52" i="18"/>
  <c r="L35" i="18"/>
  <c r="K35" i="18"/>
  <c r="L32" i="18"/>
  <c r="K32" i="18"/>
  <c r="L31" i="18"/>
  <c r="K31" i="18"/>
  <c r="L30" i="18"/>
  <c r="L29" i="18" s="1"/>
  <c r="K30" i="18"/>
  <c r="K29" i="18" s="1"/>
  <c r="L27" i="18"/>
  <c r="K27" i="18"/>
  <c r="L26" i="18"/>
  <c r="K26" i="18"/>
  <c r="L25" i="18"/>
  <c r="L22" i="18"/>
  <c r="K22" i="18"/>
  <c r="L19" i="18"/>
  <c r="K19" i="18"/>
  <c r="L16" i="18"/>
  <c r="K16" i="18"/>
  <c r="L13" i="18"/>
  <c r="K13" i="18"/>
  <c r="K25" i="18" l="1"/>
  <c r="L79" i="17"/>
  <c r="J74" i="16"/>
  <c r="L72" i="17"/>
  <c r="L70" i="17"/>
  <c r="K70" i="17"/>
  <c r="L52" i="17"/>
  <c r="K52" i="17"/>
  <c r="L35" i="17"/>
  <c r="K35" i="17"/>
  <c r="L32" i="17"/>
  <c r="K32" i="17"/>
  <c r="L31" i="17"/>
  <c r="K31" i="17"/>
  <c r="L30" i="17"/>
  <c r="L29" i="17" s="1"/>
  <c r="K30" i="17"/>
  <c r="K29" i="17" s="1"/>
  <c r="L27" i="17"/>
  <c r="K27" i="17"/>
  <c r="K25" i="17" s="1"/>
  <c r="L26" i="17"/>
  <c r="L25" i="17" s="1"/>
  <c r="K26" i="17"/>
  <c r="L22" i="17"/>
  <c r="K22" i="17"/>
  <c r="L19" i="17"/>
  <c r="K19" i="17"/>
  <c r="L16" i="17"/>
  <c r="K16" i="17"/>
  <c r="L13" i="17"/>
  <c r="K13" i="17"/>
  <c r="Q14" i="4" l="1"/>
  <c r="N304" i="16" l="1"/>
  <c r="N326" i="16" s="1"/>
  <c r="L304" i="16"/>
  <c r="L326" i="16" s="1"/>
  <c r="P270" i="16"/>
  <c r="N259" i="16"/>
  <c r="N281" i="16" s="1"/>
  <c r="L259" i="16"/>
  <c r="L281" i="16" s="1"/>
  <c r="P199" i="16"/>
  <c r="N188" i="16"/>
  <c r="N210" i="16" s="1"/>
  <c r="L188" i="16"/>
  <c r="P164" i="16"/>
  <c r="N153" i="16"/>
  <c r="N175" i="16" s="1"/>
  <c r="P175" i="16" s="1"/>
  <c r="L153" i="16"/>
  <c r="L147" i="16"/>
  <c r="P147" i="16" s="1"/>
  <c r="P146" i="16"/>
  <c r="P138" i="16"/>
  <c r="P137" i="16"/>
  <c r="P136" i="16"/>
  <c r="P135" i="16"/>
  <c r="P134" i="16"/>
  <c r="P133" i="16"/>
  <c r="P132" i="16"/>
  <c r="L131" i="16"/>
  <c r="P131" i="16" s="1"/>
  <c r="P130" i="16"/>
  <c r="P129" i="16"/>
  <c r="P128" i="16"/>
  <c r="L127" i="16"/>
  <c r="P127" i="16" s="1"/>
  <c r="P126" i="16"/>
  <c r="P125" i="16"/>
  <c r="L124" i="16"/>
  <c r="L143" i="16" s="1"/>
  <c r="P143" i="16" s="1"/>
  <c r="L123" i="16"/>
  <c r="P123" i="16" s="1"/>
  <c r="L122" i="16"/>
  <c r="P122" i="16" s="1"/>
  <c r="P121" i="16"/>
  <c r="L121" i="16"/>
  <c r="P119" i="16"/>
  <c r="L118" i="16"/>
  <c r="P118" i="16" s="1"/>
  <c r="L117" i="16"/>
  <c r="P117" i="16" s="1"/>
  <c r="P115" i="16"/>
  <c r="P114" i="16"/>
  <c r="L113" i="16"/>
  <c r="P113" i="16" s="1"/>
  <c r="P112" i="16"/>
  <c r="P111" i="16"/>
  <c r="L110" i="16"/>
  <c r="P110" i="16" s="1"/>
  <c r="P109" i="16"/>
  <c r="P108" i="16"/>
  <c r="L107" i="16"/>
  <c r="P107" i="16" s="1"/>
  <c r="L106" i="16"/>
  <c r="P104" i="16"/>
  <c r="P103" i="16"/>
  <c r="N216" i="16" s="1"/>
  <c r="P94" i="16"/>
  <c r="P93" i="16"/>
  <c r="P92" i="16"/>
  <c r="P91" i="16"/>
  <c r="P84" i="16"/>
  <c r="P83" i="16"/>
  <c r="P82" i="16"/>
  <c r="P81" i="16"/>
  <c r="P80" i="16"/>
  <c r="P79" i="16"/>
  <c r="P78" i="16"/>
  <c r="T77" i="16"/>
  <c r="P77" i="16"/>
  <c r="P76" i="16"/>
  <c r="P75" i="16"/>
  <c r="P74" i="16"/>
  <c r="L73" i="16"/>
  <c r="L85" i="16" s="1"/>
  <c r="J73" i="16"/>
  <c r="L223" i="16" s="1"/>
  <c r="P72" i="16"/>
  <c r="P71" i="16"/>
  <c r="L140" i="16" l="1"/>
  <c r="P140" i="16" s="1"/>
  <c r="L142" i="16"/>
  <c r="P153" i="16"/>
  <c r="P188" i="16"/>
  <c r="P210" i="16" s="1"/>
  <c r="P216" i="16"/>
  <c r="P304" i="16"/>
  <c r="P326" i="16" s="1"/>
  <c r="P73" i="16"/>
  <c r="L116" i="16"/>
  <c r="P116" i="16" s="1"/>
  <c r="P124" i="16"/>
  <c r="N141" i="16"/>
  <c r="N90" i="16"/>
  <c r="N95" i="16" s="1"/>
  <c r="J85" i="16"/>
  <c r="L141" i="16" s="1"/>
  <c r="P106" i="16"/>
  <c r="N223" i="16"/>
  <c r="P223" i="16" s="1"/>
  <c r="P259" i="16"/>
  <c r="P281" i="16" s="1"/>
  <c r="P70" i="16"/>
  <c r="P142" i="16" s="1"/>
  <c r="S75" i="16"/>
  <c r="L72" i="15"/>
  <c r="L70" i="15"/>
  <c r="K70" i="15"/>
  <c r="L73" i="2"/>
  <c r="J73" i="2"/>
  <c r="L52" i="15"/>
  <c r="K52" i="15"/>
  <c r="L35" i="15"/>
  <c r="K35" i="15"/>
  <c r="L32" i="15"/>
  <c r="K32" i="15"/>
  <c r="L31" i="15"/>
  <c r="K31" i="15"/>
  <c r="L30" i="15"/>
  <c r="L29" i="15" s="1"/>
  <c r="K30" i="15"/>
  <c r="L27" i="15"/>
  <c r="K27" i="15"/>
  <c r="L26" i="15"/>
  <c r="K26" i="15"/>
  <c r="L22" i="15"/>
  <c r="K22" i="15"/>
  <c r="L19" i="15"/>
  <c r="K19" i="15"/>
  <c r="L16" i="15"/>
  <c r="K16" i="15"/>
  <c r="L13" i="15"/>
  <c r="K13" i="15"/>
  <c r="L25" i="15" l="1"/>
  <c r="K29" i="15"/>
  <c r="K25" i="15"/>
  <c r="P85" i="16"/>
  <c r="P141" i="16" s="1"/>
  <c r="L90" i="16"/>
  <c r="L70" i="14"/>
  <c r="L95" i="16" l="1"/>
  <c r="P95" i="16" s="1"/>
  <c r="P90" i="16"/>
  <c r="J70" i="2"/>
  <c r="K70" i="14" l="1"/>
  <c r="L52" i="14"/>
  <c r="K52" i="14"/>
  <c r="L35" i="14"/>
  <c r="K35" i="14"/>
  <c r="L32" i="14"/>
  <c r="K32" i="14"/>
  <c r="L31" i="14"/>
  <c r="K31" i="14"/>
  <c r="L30" i="14"/>
  <c r="K30" i="14"/>
  <c r="K29" i="14" s="1"/>
  <c r="L27" i="14"/>
  <c r="L25" i="14" s="1"/>
  <c r="K27" i="14"/>
  <c r="L26" i="14"/>
  <c r="K26" i="14"/>
  <c r="L22" i="14"/>
  <c r="K22" i="14"/>
  <c r="L19" i="14"/>
  <c r="K19" i="14"/>
  <c r="L16" i="14"/>
  <c r="K16" i="14"/>
  <c r="L13" i="14"/>
  <c r="K13" i="14"/>
  <c r="L29" i="14" l="1"/>
  <c r="K25" i="14"/>
  <c r="L70" i="13"/>
  <c r="K70" i="13"/>
  <c r="L52" i="13"/>
  <c r="K52" i="13"/>
  <c r="L35" i="13"/>
  <c r="K35" i="13"/>
  <c r="L32" i="13"/>
  <c r="K32" i="13"/>
  <c r="L31" i="13"/>
  <c r="K31" i="13"/>
  <c r="L30" i="13"/>
  <c r="K30" i="13"/>
  <c r="L29" i="13"/>
  <c r="K29" i="13"/>
  <c r="L27" i="13"/>
  <c r="K27" i="13"/>
  <c r="L26" i="13"/>
  <c r="L25" i="13" s="1"/>
  <c r="K26" i="13"/>
  <c r="K25" i="13" s="1"/>
  <c r="L22" i="13"/>
  <c r="K22" i="13"/>
  <c r="L19" i="13"/>
  <c r="K19" i="13"/>
  <c r="L16" i="13"/>
  <c r="K16" i="13"/>
  <c r="L13" i="13"/>
  <c r="K13" i="13"/>
  <c r="L70" i="3"/>
  <c r="K70" i="3"/>
  <c r="BD64" i="12"/>
  <c r="BD4" i="12" s="1"/>
  <c r="BB64" i="12"/>
  <c r="AW64" i="12"/>
  <c r="AQ64" i="12"/>
  <c r="AM64" i="12"/>
  <c r="AL64" i="12"/>
  <c r="AN64" i="12" s="1"/>
  <c r="AG64" i="12"/>
  <c r="AF64" i="12"/>
  <c r="AH64" i="12" s="1"/>
  <c r="AD64" i="12"/>
  <c r="BF63" i="12"/>
  <c r="BC63" i="12"/>
  <c r="AX63" i="12"/>
  <c r="AQ63" i="12"/>
  <c r="AO63" i="12"/>
  <c r="AL63" i="12"/>
  <c r="AP63" i="12" s="1"/>
  <c r="AF63" i="12"/>
  <c r="AD63" i="12"/>
  <c r="BF62" i="12"/>
  <c r="BC62" i="12"/>
  <c r="AX62" i="12"/>
  <c r="AQ62" i="12"/>
  <c r="AO62" i="12"/>
  <c r="AL62" i="12"/>
  <c r="AP62" i="12" s="1"/>
  <c r="AF62" i="12"/>
  <c r="AD62" i="12"/>
  <c r="BE61" i="12"/>
  <c r="BB61" i="12"/>
  <c r="AW61" i="12"/>
  <c r="AQ61" i="12"/>
  <c r="AM61" i="12"/>
  <c r="AL61" i="12"/>
  <c r="AN61" i="12" s="1"/>
  <c r="AG61" i="12"/>
  <c r="AF61" i="12"/>
  <c r="AH61" i="12" s="1"/>
  <c r="AD61" i="12"/>
  <c r="BE60" i="12"/>
  <c r="BB60" i="12"/>
  <c r="BB4" i="12" s="1"/>
  <c r="AW60" i="12"/>
  <c r="AT60" i="12"/>
  <c r="AS60" i="12"/>
  <c r="AM60" i="12"/>
  <c r="AM4" i="12" s="1"/>
  <c r="AL60" i="12"/>
  <c r="AN60" i="12" s="1"/>
  <c r="AG60" i="12"/>
  <c r="AF60" i="12"/>
  <c r="AH60" i="12" s="1"/>
  <c r="AD60" i="12"/>
  <c r="AD4" i="12" s="1"/>
  <c r="BD59" i="12"/>
  <c r="BB59" i="12"/>
  <c r="AW59" i="12"/>
  <c r="AS59" i="12"/>
  <c r="AS4" i="12" s="1"/>
  <c r="AM59" i="12"/>
  <c r="AL59" i="12"/>
  <c r="AN59" i="12" s="1"/>
  <c r="AH59" i="12"/>
  <c r="AG59" i="12"/>
  <c r="AG4" i="12" s="1"/>
  <c r="AF59" i="12"/>
  <c r="AD59" i="12"/>
  <c r="AK58" i="12"/>
  <c r="BD58" i="12" s="1"/>
  <c r="AD58" i="12"/>
  <c r="AC58" i="12"/>
  <c r="AA58" i="12"/>
  <c r="Z58" i="12"/>
  <c r="Y58" i="12"/>
  <c r="S58" i="12"/>
  <c r="M58" i="12"/>
  <c r="G58" i="12"/>
  <c r="AK57" i="12"/>
  <c r="BD57" i="12" s="1"/>
  <c r="AD57" i="12"/>
  <c r="AC57" i="12"/>
  <c r="AA57" i="12"/>
  <c r="Z57" i="12"/>
  <c r="Y57" i="12"/>
  <c r="S57" i="12"/>
  <c r="M57" i="12"/>
  <c r="G57" i="12"/>
  <c r="AK56" i="12"/>
  <c r="BD56" i="12" s="1"/>
  <c r="AD56" i="12"/>
  <c r="AC56" i="12"/>
  <c r="AA56" i="12"/>
  <c r="Z56" i="12"/>
  <c r="Y56" i="12"/>
  <c r="S56" i="12"/>
  <c r="M56" i="12"/>
  <c r="G56" i="12"/>
  <c r="AK55" i="12"/>
  <c r="BD55" i="12" s="1"/>
  <c r="AD55" i="12"/>
  <c r="AC55" i="12"/>
  <c r="AA55" i="12"/>
  <c r="Z55" i="12"/>
  <c r="Y55" i="12"/>
  <c r="S55" i="12"/>
  <c r="M55" i="12"/>
  <c r="G55" i="12"/>
  <c r="AK54" i="12"/>
  <c r="BD54" i="12" s="1"/>
  <c r="AD54" i="12"/>
  <c r="AC54" i="12"/>
  <c r="AA54" i="12"/>
  <c r="Z54" i="12"/>
  <c r="Y54" i="12"/>
  <c r="S54" i="12"/>
  <c r="M54" i="12"/>
  <c r="G54" i="12"/>
  <c r="AK53" i="12"/>
  <c r="BD53" i="12" s="1"/>
  <c r="AD53" i="12"/>
  <c r="AC53" i="12"/>
  <c r="AA53" i="12"/>
  <c r="Z53" i="12"/>
  <c r="AV53" i="12" s="1"/>
  <c r="Y53" i="12"/>
  <c r="S53" i="12"/>
  <c r="M53" i="12"/>
  <c r="G53" i="12"/>
  <c r="AK52" i="12"/>
  <c r="BD52" i="12" s="1"/>
  <c r="AD52" i="12"/>
  <c r="AC52" i="12"/>
  <c r="AA52" i="12"/>
  <c r="AV52" i="12" s="1"/>
  <c r="Z52" i="12"/>
  <c r="Y52" i="12"/>
  <c r="S52" i="12"/>
  <c r="M52" i="12"/>
  <c r="G52" i="12"/>
  <c r="AK51" i="12"/>
  <c r="BD51" i="12" s="1"/>
  <c r="AD51" i="12"/>
  <c r="AC51" i="12"/>
  <c r="AA51" i="12"/>
  <c r="Z51" i="12"/>
  <c r="Y51" i="12"/>
  <c r="S51" i="12"/>
  <c r="M51" i="12"/>
  <c r="G51" i="12"/>
  <c r="AK50" i="12"/>
  <c r="BD50" i="12" s="1"/>
  <c r="AD50" i="12"/>
  <c r="AC50" i="12"/>
  <c r="AA50" i="12"/>
  <c r="Z50" i="12"/>
  <c r="Y50" i="12"/>
  <c r="S50" i="12"/>
  <c r="M50" i="12"/>
  <c r="G50" i="12"/>
  <c r="BD49" i="12"/>
  <c r="AK49" i="12"/>
  <c r="AD49" i="12"/>
  <c r="AC49" i="12"/>
  <c r="AA49" i="12"/>
  <c r="Z49" i="12"/>
  <c r="Y49" i="12"/>
  <c r="S49" i="12"/>
  <c r="M49" i="12"/>
  <c r="G49" i="12"/>
  <c r="AK48" i="12"/>
  <c r="BD48" i="12" s="1"/>
  <c r="AD48" i="12"/>
  <c r="AC48" i="12"/>
  <c r="AA48" i="12"/>
  <c r="Z48" i="12"/>
  <c r="Y48" i="12"/>
  <c r="S48" i="12"/>
  <c r="M48" i="12"/>
  <c r="G48" i="12"/>
  <c r="AK47" i="12"/>
  <c r="BD47" i="12" s="1"/>
  <c r="AD47" i="12"/>
  <c r="AC47" i="12"/>
  <c r="AA47" i="12"/>
  <c r="Z47" i="12"/>
  <c r="Y47" i="12"/>
  <c r="S47" i="12"/>
  <c r="M47" i="12"/>
  <c r="G47" i="12"/>
  <c r="AK46" i="12"/>
  <c r="BD46" i="12" s="1"/>
  <c r="AD46" i="12"/>
  <c r="AC46" i="12"/>
  <c r="AA46" i="12"/>
  <c r="Z46" i="12"/>
  <c r="Y46" i="12"/>
  <c r="S46" i="12"/>
  <c r="M46" i="12"/>
  <c r="G46" i="12"/>
  <c r="AK45" i="12"/>
  <c r="BD45" i="12" s="1"/>
  <c r="AD45" i="12"/>
  <c r="AC45" i="12"/>
  <c r="AA45" i="12"/>
  <c r="Z45" i="12"/>
  <c r="Y45" i="12"/>
  <c r="S45" i="12"/>
  <c r="M45" i="12"/>
  <c r="G45" i="12"/>
  <c r="AK44" i="12"/>
  <c r="BD44" i="12" s="1"/>
  <c r="AD44" i="12"/>
  <c r="AC44" i="12"/>
  <c r="AA44" i="12"/>
  <c r="Z44" i="12"/>
  <c r="Y44" i="12"/>
  <c r="S44" i="12"/>
  <c r="M44" i="12"/>
  <c r="G44" i="12"/>
  <c r="AK43" i="12"/>
  <c r="BD43" i="12" s="1"/>
  <c r="AD43" i="12"/>
  <c r="AC43" i="12"/>
  <c r="AA43" i="12"/>
  <c r="Z43" i="12"/>
  <c r="Y43" i="12"/>
  <c r="S43" i="12"/>
  <c r="M43" i="12"/>
  <c r="G43" i="12"/>
  <c r="AK42" i="12"/>
  <c r="BD42" i="12" s="1"/>
  <c r="AD42" i="12"/>
  <c r="AC42" i="12"/>
  <c r="AA42" i="12"/>
  <c r="Z42" i="12"/>
  <c r="AV42" i="12" s="1"/>
  <c r="Y42" i="12"/>
  <c r="S42" i="12"/>
  <c r="M42" i="12"/>
  <c r="G42" i="12"/>
  <c r="AK41" i="12"/>
  <c r="BD41" i="12" s="1"/>
  <c r="AD41" i="12"/>
  <c r="AC41" i="12"/>
  <c r="AA41" i="12"/>
  <c r="Z41" i="12"/>
  <c r="Y41" i="12"/>
  <c r="S41" i="12"/>
  <c r="M41" i="12"/>
  <c r="G41" i="12"/>
  <c r="AK40" i="12"/>
  <c r="BD40" i="12" s="1"/>
  <c r="AD40" i="12"/>
  <c r="AC40" i="12"/>
  <c r="AA40" i="12"/>
  <c r="Z40" i="12"/>
  <c r="Y40" i="12"/>
  <c r="S40" i="12"/>
  <c r="M40" i="12"/>
  <c r="G40" i="12"/>
  <c r="AK39" i="12"/>
  <c r="BD39" i="12" s="1"/>
  <c r="AD39" i="12"/>
  <c r="AC39" i="12"/>
  <c r="AA39" i="12"/>
  <c r="Z39" i="12"/>
  <c r="Y39" i="12"/>
  <c r="S39" i="12"/>
  <c r="M39" i="12"/>
  <c r="G39" i="12"/>
  <c r="AK38" i="12"/>
  <c r="BD38" i="12" s="1"/>
  <c r="AD38" i="12"/>
  <c r="AC38" i="12"/>
  <c r="AA38" i="12"/>
  <c r="Z38" i="12"/>
  <c r="Y38" i="12"/>
  <c r="S38" i="12"/>
  <c r="M38" i="12"/>
  <c r="G38" i="12"/>
  <c r="AK37" i="12"/>
  <c r="BD37" i="12" s="1"/>
  <c r="AD37" i="12"/>
  <c r="AC37" i="12"/>
  <c r="AA37" i="12"/>
  <c r="Z37" i="12"/>
  <c r="Y37" i="12"/>
  <c r="S37" i="12"/>
  <c r="M37" i="12"/>
  <c r="G37" i="12"/>
  <c r="AK36" i="12"/>
  <c r="BD36" i="12" s="1"/>
  <c r="AD36" i="12"/>
  <c r="AC36" i="12"/>
  <c r="AA36" i="12"/>
  <c r="Z36" i="12"/>
  <c r="Y36" i="12"/>
  <c r="S36" i="12"/>
  <c r="M36" i="12"/>
  <c r="G36" i="12"/>
  <c r="AK35" i="12"/>
  <c r="BD35" i="12" s="1"/>
  <c r="AD35" i="12"/>
  <c r="AC35" i="12"/>
  <c r="AA35" i="12"/>
  <c r="Z35" i="12"/>
  <c r="Y35" i="12"/>
  <c r="S35" i="12"/>
  <c r="M35" i="12"/>
  <c r="G35" i="12"/>
  <c r="AK34" i="12"/>
  <c r="BD34" i="12" s="1"/>
  <c r="AD34" i="12"/>
  <c r="AC34" i="12"/>
  <c r="AA34" i="12"/>
  <c r="Z34" i="12"/>
  <c r="AV34" i="12" s="1"/>
  <c r="Y34" i="12"/>
  <c r="S34" i="12"/>
  <c r="M34" i="12"/>
  <c r="G34" i="12"/>
  <c r="AK33" i="12"/>
  <c r="BD33" i="12" s="1"/>
  <c r="AD33" i="12"/>
  <c r="AC33" i="12"/>
  <c r="AA33" i="12"/>
  <c r="Z33" i="12"/>
  <c r="Y33" i="12"/>
  <c r="S33" i="12"/>
  <c r="M33" i="12"/>
  <c r="G33" i="12"/>
  <c r="AK32" i="12"/>
  <c r="BD32" i="12" s="1"/>
  <c r="AD32" i="12"/>
  <c r="AC32" i="12"/>
  <c r="AA32" i="12"/>
  <c r="Z32" i="12"/>
  <c r="Y32" i="12"/>
  <c r="S32" i="12"/>
  <c r="M32" i="12"/>
  <c r="G32" i="12"/>
  <c r="AK31" i="12"/>
  <c r="BD31" i="12" s="1"/>
  <c r="AD31" i="12"/>
  <c r="AC31" i="12"/>
  <c r="AA31" i="12"/>
  <c r="Z31" i="12"/>
  <c r="Y31" i="12"/>
  <c r="S31" i="12"/>
  <c r="M31" i="12"/>
  <c r="G31" i="12"/>
  <c r="AK30" i="12"/>
  <c r="BD30" i="12" s="1"/>
  <c r="AD30" i="12"/>
  <c r="AC30" i="12"/>
  <c r="AA30" i="12"/>
  <c r="Z30" i="12"/>
  <c r="Y30" i="12"/>
  <c r="S30" i="12"/>
  <c r="M30" i="12"/>
  <c r="G30" i="12"/>
  <c r="AK29" i="12"/>
  <c r="BD29" i="12" s="1"/>
  <c r="AD29" i="12"/>
  <c r="AC29" i="12"/>
  <c r="AA29" i="12"/>
  <c r="Z29" i="12"/>
  <c r="Y29" i="12"/>
  <c r="S29" i="12"/>
  <c r="M29" i="12"/>
  <c r="G29" i="12"/>
  <c r="BD28" i="12"/>
  <c r="AK28" i="12"/>
  <c r="AD28" i="12"/>
  <c r="AC28" i="12"/>
  <c r="AA28" i="12"/>
  <c r="Z28" i="12"/>
  <c r="Y28" i="12"/>
  <c r="S28" i="12"/>
  <c r="M28" i="12"/>
  <c r="G28" i="12"/>
  <c r="AK27" i="12"/>
  <c r="BD27" i="12" s="1"/>
  <c r="AD27" i="12"/>
  <c r="AC27" i="12"/>
  <c r="AA27" i="12"/>
  <c r="Z27" i="12"/>
  <c r="Y27" i="12"/>
  <c r="S27" i="12"/>
  <c r="M27" i="12"/>
  <c r="G27" i="12"/>
  <c r="AK26" i="12"/>
  <c r="BD26" i="12" s="1"/>
  <c r="AD26" i="12"/>
  <c r="AC26" i="12"/>
  <c r="AA26" i="12"/>
  <c r="Z26" i="12"/>
  <c r="Y26" i="12"/>
  <c r="S26" i="12"/>
  <c r="M26" i="12"/>
  <c r="G26" i="12"/>
  <c r="AK25" i="12"/>
  <c r="BD25" i="12" s="1"/>
  <c r="AD25" i="12"/>
  <c r="AC25" i="12"/>
  <c r="AA25" i="12"/>
  <c r="Z25" i="12"/>
  <c r="Y25" i="12"/>
  <c r="S25" i="12"/>
  <c r="M25" i="12"/>
  <c r="G25" i="12"/>
  <c r="AK24" i="12"/>
  <c r="BD24" i="12" s="1"/>
  <c r="AD24" i="12"/>
  <c r="AC24" i="12"/>
  <c r="AA24" i="12"/>
  <c r="Z24" i="12"/>
  <c r="Y24" i="12"/>
  <c r="S24" i="12"/>
  <c r="M24" i="12"/>
  <c r="G24" i="12"/>
  <c r="AK23" i="12"/>
  <c r="BD23" i="12" s="1"/>
  <c r="AD23" i="12"/>
  <c r="AC23" i="12"/>
  <c r="AA23" i="12"/>
  <c r="Z23" i="12"/>
  <c r="Y23" i="12"/>
  <c r="S23" i="12"/>
  <c r="M23" i="12"/>
  <c r="G23" i="12"/>
  <c r="AK22" i="12"/>
  <c r="BD22" i="12" s="1"/>
  <c r="AD22" i="12"/>
  <c r="AC22" i="12"/>
  <c r="AA22" i="12"/>
  <c r="Z22" i="12"/>
  <c r="Y22" i="12"/>
  <c r="S22" i="12"/>
  <c r="M22" i="12"/>
  <c r="G22" i="12"/>
  <c r="AK21" i="12"/>
  <c r="BD21" i="12" s="1"/>
  <c r="AD21" i="12"/>
  <c r="AC21" i="12"/>
  <c r="AA21" i="12"/>
  <c r="Z21" i="12"/>
  <c r="Y21" i="12"/>
  <c r="S21" i="12"/>
  <c r="M21" i="12"/>
  <c r="G21" i="12"/>
  <c r="AK20" i="12"/>
  <c r="BD20" i="12" s="1"/>
  <c r="AD20" i="12"/>
  <c r="AC20" i="12"/>
  <c r="AA20" i="12"/>
  <c r="Z20" i="12"/>
  <c r="Y20" i="12"/>
  <c r="S20" i="12"/>
  <c r="M20" i="12"/>
  <c r="G20" i="12"/>
  <c r="AK19" i="12"/>
  <c r="BD19" i="12" s="1"/>
  <c r="AD19" i="12"/>
  <c r="AC19" i="12"/>
  <c r="AA19" i="12"/>
  <c r="Z19" i="12"/>
  <c r="Y19" i="12"/>
  <c r="S19" i="12"/>
  <c r="M19" i="12"/>
  <c r="G19" i="12"/>
  <c r="AK18" i="12"/>
  <c r="BD18" i="12" s="1"/>
  <c r="AD18" i="12"/>
  <c r="AC18" i="12"/>
  <c r="AA18" i="12"/>
  <c r="Z18" i="12"/>
  <c r="Y18" i="12"/>
  <c r="S18" i="12"/>
  <c r="M18" i="12"/>
  <c r="G18" i="12"/>
  <c r="AK17" i="12"/>
  <c r="BD17" i="12" s="1"/>
  <c r="AD17" i="12"/>
  <c r="AC17" i="12"/>
  <c r="AA17" i="12"/>
  <c r="Z17" i="12"/>
  <c r="Y17" i="12"/>
  <c r="S17" i="12"/>
  <c r="M17" i="12"/>
  <c r="G17" i="12"/>
  <c r="AK16" i="12"/>
  <c r="BD16" i="12" s="1"/>
  <c r="AD16" i="12"/>
  <c r="AC16" i="12"/>
  <c r="AA16" i="12"/>
  <c r="Z16" i="12"/>
  <c r="Y16" i="12"/>
  <c r="S16" i="12"/>
  <c r="M16" i="12"/>
  <c r="G16" i="12"/>
  <c r="AK15" i="12"/>
  <c r="BD15" i="12" s="1"/>
  <c r="AD15" i="12"/>
  <c r="AC15" i="12"/>
  <c r="AA15" i="12"/>
  <c r="Z15" i="12"/>
  <c r="Y15" i="12"/>
  <c r="S15" i="12"/>
  <c r="M15" i="12"/>
  <c r="G15" i="12"/>
  <c r="AK14" i="12"/>
  <c r="BD14" i="12" s="1"/>
  <c r="AD14" i="12"/>
  <c r="AC14" i="12"/>
  <c r="AA14" i="12"/>
  <c r="Z14" i="12"/>
  <c r="Y14" i="12"/>
  <c r="S14" i="12"/>
  <c r="M14" i="12"/>
  <c r="G14" i="12"/>
  <c r="AK13" i="12"/>
  <c r="BD13" i="12" s="1"/>
  <c r="AD13" i="12"/>
  <c r="AC13" i="12"/>
  <c r="AA13" i="12"/>
  <c r="Z13" i="12"/>
  <c r="Y13" i="12"/>
  <c r="S13" i="12"/>
  <c r="M13" i="12"/>
  <c r="G13" i="12"/>
  <c r="BD12" i="12"/>
  <c r="AK12" i="12"/>
  <c r="AD12" i="12"/>
  <c r="AC12" i="12"/>
  <c r="AA12" i="12"/>
  <c r="Z12" i="12"/>
  <c r="Y12" i="12"/>
  <c r="S12" i="12"/>
  <c r="M12" i="12"/>
  <c r="G12" i="12"/>
  <c r="AK11" i="12"/>
  <c r="BD11" i="12" s="1"/>
  <c r="AD11" i="12"/>
  <c r="AC11" i="12"/>
  <c r="AA11" i="12"/>
  <c r="Z11" i="12"/>
  <c r="Y11" i="12"/>
  <c r="S11" i="12"/>
  <c r="M11" i="12"/>
  <c r="G11" i="12"/>
  <c r="AK10" i="12"/>
  <c r="BD10" i="12" s="1"/>
  <c r="AD10" i="12"/>
  <c r="AC10" i="12"/>
  <c r="AA10" i="12"/>
  <c r="Z10" i="12"/>
  <c r="Y10" i="12"/>
  <c r="S10" i="12"/>
  <c r="M10" i="12"/>
  <c r="G10" i="12"/>
  <c r="AK9" i="12"/>
  <c r="BD9" i="12" s="1"/>
  <c r="AD9" i="12"/>
  <c r="AC9" i="12"/>
  <c r="AA9" i="12"/>
  <c r="Z9" i="12"/>
  <c r="Y9" i="12"/>
  <c r="S9" i="12"/>
  <c r="M9" i="12"/>
  <c r="G9" i="12"/>
  <c r="AK8" i="12"/>
  <c r="BD8" i="12" s="1"/>
  <c r="AD8" i="12"/>
  <c r="AC8" i="12"/>
  <c r="AA8" i="12"/>
  <c r="Z8" i="12"/>
  <c r="Y8" i="12"/>
  <c r="S8" i="12"/>
  <c r="M8" i="12"/>
  <c r="G8" i="12"/>
  <c r="AK7" i="12"/>
  <c r="BD7" i="12" s="1"/>
  <c r="AD7" i="12"/>
  <c r="AC7" i="12"/>
  <c r="AA7" i="12"/>
  <c r="Z7" i="12"/>
  <c r="Y7" i="12"/>
  <c r="S7" i="12"/>
  <c r="M7" i="12"/>
  <c r="G7" i="12"/>
  <c r="AK6" i="12"/>
  <c r="BD6" i="12" s="1"/>
  <c r="AD6" i="12"/>
  <c r="AC6" i="12"/>
  <c r="AA6" i="12"/>
  <c r="Z6" i="12"/>
  <c r="Y6" i="12"/>
  <c r="S6" i="12"/>
  <c r="M6" i="12"/>
  <c r="G6" i="12"/>
  <c r="AK5" i="12"/>
  <c r="BD5" i="12" s="1"/>
  <c r="AD5" i="12"/>
  <c r="AC5" i="12"/>
  <c r="AA5" i="12"/>
  <c r="Z5" i="12"/>
  <c r="Y5" i="12"/>
  <c r="S5" i="12"/>
  <c r="M5" i="12"/>
  <c r="G5" i="12"/>
  <c r="BF4" i="12"/>
  <c r="BE4" i="12"/>
  <c r="BC4" i="12"/>
  <c r="BA4" i="12"/>
  <c r="AZ4" i="12"/>
  <c r="AY4" i="12"/>
  <c r="AX4" i="12"/>
  <c r="AW4" i="12"/>
  <c r="AV4" i="12"/>
  <c r="AU4" i="12"/>
  <c r="AT4" i="12"/>
  <c r="AR4" i="12"/>
  <c r="AO4" i="12"/>
  <c r="AL4" i="12"/>
  <c r="AK4" i="12"/>
  <c r="AJ4" i="12"/>
  <c r="AI4" i="12"/>
  <c r="AF4" i="12"/>
  <c r="AE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B11" i="10"/>
  <c r="E10" i="10"/>
  <c r="E11" i="10" s="1"/>
  <c r="D10" i="10"/>
  <c r="D9" i="10"/>
  <c r="C9" i="10"/>
  <c r="C11" i="10" s="1"/>
  <c r="G56" i="9"/>
  <c r="F56" i="9"/>
  <c r="H52" i="9"/>
  <c r="H51" i="9"/>
  <c r="G49" i="9"/>
  <c r="F49" i="9"/>
  <c r="H49" i="9" s="1"/>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D41" i="7"/>
  <c r="D49" i="7" s="1"/>
  <c r="C41" i="7"/>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E4" i="7"/>
  <c r="H16" i="6"/>
  <c r="E16" i="6"/>
  <c r="D16" i="6"/>
  <c r="E9" i="6"/>
  <c r="D9" i="6"/>
  <c r="B9" i="6"/>
  <c r="E8" i="6"/>
  <c r="D8" i="6"/>
  <c r="C8" i="6" s="1"/>
  <c r="G8" i="6" s="1"/>
  <c r="B8" i="6"/>
  <c r="E7" i="6"/>
  <c r="E10" i="6" s="1"/>
  <c r="D7" i="6"/>
  <c r="B7" i="6"/>
  <c r="AP62" i="5"/>
  <c r="AO62" i="5"/>
  <c r="AM62" i="5"/>
  <c r="AL62" i="5"/>
  <c r="AG62" i="5"/>
  <c r="AF62" i="5"/>
  <c r="AD62" i="5"/>
  <c r="AC62" i="5"/>
  <c r="AA62" i="5"/>
  <c r="Z62" i="5"/>
  <c r="X62" i="5"/>
  <c r="W62" i="5"/>
  <c r="U62" i="5"/>
  <c r="T62" i="5"/>
  <c r="V62" i="5" s="1"/>
  <c r="O62" i="5"/>
  <c r="P62" i="5" s="1"/>
  <c r="N62" i="5"/>
  <c r="L62" i="5"/>
  <c r="M62" i="5" s="1"/>
  <c r="K62" i="5"/>
  <c r="I62" i="5"/>
  <c r="H62" i="5"/>
  <c r="F62" i="5"/>
  <c r="G62" i="5" s="1"/>
  <c r="E62" i="5"/>
  <c r="C62" i="5"/>
  <c r="B62" i="5"/>
  <c r="AS61" i="5"/>
  <c r="AT61" i="5" s="1"/>
  <c r="AR61" i="5"/>
  <c r="AQ61" i="5"/>
  <c r="AN61" i="5"/>
  <c r="AJ61" i="5"/>
  <c r="AI61" i="5"/>
  <c r="AH61" i="5"/>
  <c r="AE61" i="5"/>
  <c r="R61" i="5"/>
  <c r="AV61" i="5" s="1"/>
  <c r="Q61" i="5"/>
  <c r="AU61" i="5" s="1"/>
  <c r="AS60" i="5"/>
  <c r="AT60" i="5" s="1"/>
  <c r="AR60" i="5"/>
  <c r="AQ60" i="5"/>
  <c r="AN60" i="5"/>
  <c r="AJ60" i="5"/>
  <c r="AI60" i="5"/>
  <c r="AH60" i="5"/>
  <c r="AE60" i="5"/>
  <c r="AB60" i="5"/>
  <c r="Y60" i="5"/>
  <c r="V60" i="5"/>
  <c r="R60" i="5"/>
  <c r="Q60" i="5"/>
  <c r="P60" i="5"/>
  <c r="M60" i="5"/>
  <c r="J60" i="5"/>
  <c r="G60" i="5"/>
  <c r="AS59" i="5"/>
  <c r="AR59" i="5"/>
  <c r="AJ59" i="5"/>
  <c r="AI59" i="5"/>
  <c r="V59" i="5"/>
  <c r="S59" i="5"/>
  <c r="R59" i="5"/>
  <c r="Q59" i="5"/>
  <c r="P59" i="5"/>
  <c r="M59" i="5"/>
  <c r="J59" i="5"/>
  <c r="G59" i="5"/>
  <c r="AS58" i="5"/>
  <c r="AR58" i="5"/>
  <c r="AN58" i="5"/>
  <c r="AJ58" i="5"/>
  <c r="AK58" i="5" s="1"/>
  <c r="AI58" i="5"/>
  <c r="AH58" i="5"/>
  <c r="AE58" i="5"/>
  <c r="AB58" i="5"/>
  <c r="V58" i="5"/>
  <c r="R58" i="5"/>
  <c r="S58" i="5" s="1"/>
  <c r="Q58" i="5"/>
  <c r="P58" i="5"/>
  <c r="M58" i="5"/>
  <c r="J58" i="5"/>
  <c r="G58" i="5"/>
  <c r="AS57" i="5"/>
  <c r="AT57" i="5" s="1"/>
  <c r="AR57" i="5"/>
  <c r="AQ57" i="5"/>
  <c r="AJ57" i="5"/>
  <c r="AI57" i="5"/>
  <c r="AH57" i="5"/>
  <c r="AE57" i="5"/>
  <c r="AB57" i="5"/>
  <c r="Y57" i="5"/>
  <c r="V57" i="5"/>
  <c r="R57" i="5"/>
  <c r="Q57" i="5"/>
  <c r="P57" i="5"/>
  <c r="M57" i="5"/>
  <c r="G57" i="5"/>
  <c r="AS56" i="5"/>
  <c r="AR56" i="5"/>
  <c r="AN56" i="5"/>
  <c r="AJ56" i="5"/>
  <c r="AK56" i="5" s="1"/>
  <c r="AI56" i="5"/>
  <c r="AH56" i="5"/>
  <c r="AE56" i="5"/>
  <c r="AB56" i="5"/>
  <c r="Y56" i="5"/>
  <c r="V56" i="5"/>
  <c r="R56" i="5"/>
  <c r="Q56" i="5"/>
  <c r="AU56" i="5" s="1"/>
  <c r="P56" i="5"/>
  <c r="M56" i="5"/>
  <c r="J56" i="5"/>
  <c r="G56" i="5"/>
  <c r="AS55" i="5"/>
  <c r="AR55" i="5"/>
  <c r="AQ55" i="5"/>
  <c r="AN55" i="5"/>
  <c r="AJ55" i="5"/>
  <c r="AI55" i="5"/>
  <c r="AH55" i="5"/>
  <c r="AE55" i="5"/>
  <c r="AB55" i="5"/>
  <c r="Y55" i="5"/>
  <c r="V55" i="5"/>
  <c r="R55" i="5"/>
  <c r="R62" i="5" s="1"/>
  <c r="Q55" i="5"/>
  <c r="P55" i="5"/>
  <c r="M55" i="5"/>
  <c r="J55" i="5"/>
  <c r="G55" i="5"/>
  <c r="AS53" i="5"/>
  <c r="AR53" i="5"/>
  <c r="AT53" i="5" s="1"/>
  <c r="AN53" i="5"/>
  <c r="AJ53" i="5"/>
  <c r="AI53" i="5"/>
  <c r="AK53" i="5" s="1"/>
  <c r="AH53" i="5"/>
  <c r="AE53" i="5"/>
  <c r="AB53" i="5"/>
  <c r="Y53" i="5"/>
  <c r="V53" i="5"/>
  <c r="R53" i="5"/>
  <c r="AV53" i="5" s="1"/>
  <c r="Q53" i="5"/>
  <c r="AU53" i="5" s="1"/>
  <c r="P53" i="5"/>
  <c r="M53" i="5"/>
  <c r="J53" i="5"/>
  <c r="G53" i="5"/>
  <c r="D53" i="5"/>
  <c r="AP51" i="5"/>
  <c r="AQ51" i="5" s="1"/>
  <c r="AO51" i="5"/>
  <c r="AM51" i="5"/>
  <c r="AN51" i="5" s="1"/>
  <c r="AL51" i="5"/>
  <c r="AG51" i="5"/>
  <c r="AH51" i="5" s="1"/>
  <c r="AF51" i="5"/>
  <c r="AD51" i="5"/>
  <c r="AE51" i="5" s="1"/>
  <c r="AC51" i="5"/>
  <c r="AA51" i="5"/>
  <c r="AB51" i="5" s="1"/>
  <c r="Z51" i="5"/>
  <c r="X51" i="5"/>
  <c r="W51" i="5"/>
  <c r="U51" i="5"/>
  <c r="V51" i="5" s="1"/>
  <c r="T51" i="5"/>
  <c r="O51" i="5"/>
  <c r="N51" i="5"/>
  <c r="L51" i="5"/>
  <c r="K51" i="5"/>
  <c r="M51" i="5" s="1"/>
  <c r="I51" i="5"/>
  <c r="H51" i="5"/>
  <c r="F51" i="5"/>
  <c r="E51" i="5"/>
  <c r="C51" i="5"/>
  <c r="B51" i="5"/>
  <c r="AS50" i="5"/>
  <c r="AR50" i="5"/>
  <c r="AJ50" i="5"/>
  <c r="AI50" i="5"/>
  <c r="AH50" i="5"/>
  <c r="AE50" i="5"/>
  <c r="AB50" i="5"/>
  <c r="Y50" i="5"/>
  <c r="V50" i="5"/>
  <c r="R50" i="5"/>
  <c r="Q50" i="5"/>
  <c r="P50" i="5"/>
  <c r="M50" i="5"/>
  <c r="G50" i="5"/>
  <c r="AS49" i="5"/>
  <c r="AR49" i="5"/>
  <c r="AJ49" i="5"/>
  <c r="AI49" i="5"/>
  <c r="AH49" i="5"/>
  <c r="AE49" i="5"/>
  <c r="AB49" i="5"/>
  <c r="Y49" i="5"/>
  <c r="V49" i="5"/>
  <c r="R49" i="5"/>
  <c r="S49" i="5" s="1"/>
  <c r="Q49" i="5"/>
  <c r="P49" i="5"/>
  <c r="M49" i="5"/>
  <c r="J49" i="5"/>
  <c r="G49" i="5"/>
  <c r="AS48" i="5"/>
  <c r="AT48" i="5" s="1"/>
  <c r="AR48" i="5"/>
  <c r="AQ48" i="5"/>
  <c r="AN48" i="5"/>
  <c r="AJ48" i="5"/>
  <c r="AK48" i="5" s="1"/>
  <c r="AI48" i="5"/>
  <c r="AH48" i="5"/>
  <c r="AE48" i="5"/>
  <c r="AB48" i="5"/>
  <c r="Y48" i="5"/>
  <c r="V48" i="5"/>
  <c r="R48" i="5"/>
  <c r="Q48" i="5"/>
  <c r="AU48" i="5" s="1"/>
  <c r="P48" i="5"/>
  <c r="M48" i="5"/>
  <c r="J48" i="5"/>
  <c r="G48" i="5"/>
  <c r="D48" i="5"/>
  <c r="AS47" i="5"/>
  <c r="AT47" i="5" s="1"/>
  <c r="AR47" i="5"/>
  <c r="AQ47" i="5"/>
  <c r="AN47" i="5"/>
  <c r="AJ47" i="5"/>
  <c r="AK47" i="5" s="1"/>
  <c r="AI47" i="5"/>
  <c r="AH47" i="5"/>
  <c r="AE47" i="5"/>
  <c r="AB47" i="5"/>
  <c r="Y47" i="5"/>
  <c r="V47" i="5"/>
  <c r="R47" i="5"/>
  <c r="Q47" i="5"/>
  <c r="AU47" i="5" s="1"/>
  <c r="P47" i="5"/>
  <c r="M47" i="5"/>
  <c r="J47" i="5"/>
  <c r="G47" i="5"/>
  <c r="AS46" i="5"/>
  <c r="AR46" i="5"/>
  <c r="AQ46" i="5"/>
  <c r="AN46" i="5"/>
  <c r="AJ46" i="5"/>
  <c r="AI46" i="5"/>
  <c r="AH46" i="5"/>
  <c r="AE46" i="5"/>
  <c r="AB46" i="5"/>
  <c r="Y46" i="5"/>
  <c r="V46" i="5"/>
  <c r="R46" i="5"/>
  <c r="S46" i="5" s="1"/>
  <c r="Q46" i="5"/>
  <c r="P46" i="5"/>
  <c r="M46" i="5"/>
  <c r="J46" i="5"/>
  <c r="G46" i="5"/>
  <c r="AS45" i="5"/>
  <c r="AR45" i="5"/>
  <c r="AQ45" i="5"/>
  <c r="AN45" i="5"/>
  <c r="AJ45" i="5"/>
  <c r="AI45" i="5"/>
  <c r="AH45" i="5"/>
  <c r="AE45" i="5"/>
  <c r="AB45" i="5"/>
  <c r="Y45" i="5"/>
  <c r="V45" i="5"/>
  <c r="R45" i="5"/>
  <c r="Q45" i="5"/>
  <c r="P45" i="5"/>
  <c r="M45" i="5"/>
  <c r="J45" i="5"/>
  <c r="G45" i="5"/>
  <c r="AP44" i="5"/>
  <c r="AO44" i="5"/>
  <c r="AO54" i="5" s="1"/>
  <c r="AM44" i="5"/>
  <c r="AL44" i="5"/>
  <c r="AL52" i="5" s="1"/>
  <c r="AG44" i="5"/>
  <c r="AH44" i="5" s="1"/>
  <c r="AF44" i="5"/>
  <c r="AF52" i="5" s="1"/>
  <c r="AD44" i="5"/>
  <c r="AC44" i="5"/>
  <c r="AC54" i="5" s="1"/>
  <c r="AC63" i="5" s="1"/>
  <c r="AA44" i="5"/>
  <c r="AB44" i="5" s="1"/>
  <c r="Z44" i="5"/>
  <c r="Z52" i="5" s="1"/>
  <c r="X44" i="5"/>
  <c r="X52" i="5" s="1"/>
  <c r="W44" i="5"/>
  <c r="U44" i="5"/>
  <c r="U54" i="5" s="1"/>
  <c r="T44" i="5"/>
  <c r="T52" i="5" s="1"/>
  <c r="O44" i="5"/>
  <c r="P44" i="5" s="1"/>
  <c r="N44" i="5"/>
  <c r="L44" i="5"/>
  <c r="L52" i="5" s="1"/>
  <c r="K44" i="5"/>
  <c r="I44" i="5"/>
  <c r="J44" i="5" s="1"/>
  <c r="H44" i="5"/>
  <c r="H52" i="5" s="1"/>
  <c r="F44" i="5"/>
  <c r="G44" i="5" s="1"/>
  <c r="E44" i="5"/>
  <c r="C44" i="5"/>
  <c r="B44" i="5"/>
  <c r="B52" i="5" s="1"/>
  <c r="AS43" i="5"/>
  <c r="AR43" i="5"/>
  <c r="AT43" i="5" s="1"/>
  <c r="AQ43" i="5"/>
  <c r="AN43" i="5"/>
  <c r="AJ43" i="5"/>
  <c r="AI43" i="5"/>
  <c r="AH43" i="5"/>
  <c r="AE43" i="5"/>
  <c r="R43" i="5"/>
  <c r="AV43" i="5" s="1"/>
  <c r="Q43" i="5"/>
  <c r="AU43" i="5" s="1"/>
  <c r="AS42" i="5"/>
  <c r="AR42" i="5"/>
  <c r="AQ42" i="5"/>
  <c r="AN42" i="5"/>
  <c r="AJ42" i="5"/>
  <c r="AK42" i="5" s="1"/>
  <c r="AI42" i="5"/>
  <c r="AH42" i="5"/>
  <c r="AE42" i="5"/>
  <c r="AB42" i="5"/>
  <c r="Y42" i="5"/>
  <c r="V42" i="5"/>
  <c r="R42" i="5"/>
  <c r="S42" i="5" s="1"/>
  <c r="Q42" i="5"/>
  <c r="P42" i="5"/>
  <c r="M42" i="5"/>
  <c r="J42" i="5"/>
  <c r="G42" i="5"/>
  <c r="D42" i="5"/>
  <c r="AS41" i="5"/>
  <c r="AR41" i="5"/>
  <c r="AQ41" i="5"/>
  <c r="AN41" i="5"/>
  <c r="AJ41" i="5"/>
  <c r="AK41" i="5" s="1"/>
  <c r="AI41" i="5"/>
  <c r="AH41" i="5"/>
  <c r="AE41" i="5"/>
  <c r="AB41" i="5"/>
  <c r="Y41" i="5"/>
  <c r="V41" i="5"/>
  <c r="R41" i="5"/>
  <c r="S41" i="5" s="1"/>
  <c r="Q41" i="5"/>
  <c r="P41" i="5"/>
  <c r="M41" i="5"/>
  <c r="J41" i="5"/>
  <c r="G41" i="5"/>
  <c r="D41" i="5"/>
  <c r="AS40" i="5"/>
  <c r="AR40" i="5"/>
  <c r="AQ40" i="5"/>
  <c r="AN40" i="5"/>
  <c r="AJ40" i="5"/>
  <c r="AI40" i="5"/>
  <c r="AH40" i="5"/>
  <c r="AE40" i="5"/>
  <c r="AB40" i="5"/>
  <c r="Y40" i="5"/>
  <c r="V40" i="5"/>
  <c r="R40" i="5"/>
  <c r="S40" i="5" s="1"/>
  <c r="Q40" i="5"/>
  <c r="P40" i="5"/>
  <c r="M40" i="5"/>
  <c r="J40" i="5"/>
  <c r="G40" i="5"/>
  <c r="D40" i="5"/>
  <c r="AS39" i="5"/>
  <c r="AR39" i="5"/>
  <c r="AQ39" i="5"/>
  <c r="AN39" i="5"/>
  <c r="AJ39" i="5"/>
  <c r="AI39" i="5"/>
  <c r="AH39" i="5"/>
  <c r="AE39" i="5"/>
  <c r="AB39" i="5"/>
  <c r="Y39" i="5"/>
  <c r="V39" i="5"/>
  <c r="R39" i="5"/>
  <c r="Q39" i="5"/>
  <c r="P39" i="5"/>
  <c r="M39" i="5"/>
  <c r="J39" i="5"/>
  <c r="G39" i="5"/>
  <c r="D39" i="5"/>
  <c r="AS38" i="5"/>
  <c r="AR38" i="5"/>
  <c r="AQ38" i="5"/>
  <c r="AN38" i="5"/>
  <c r="AJ38" i="5"/>
  <c r="AI38" i="5"/>
  <c r="AH38" i="5"/>
  <c r="AE38" i="5"/>
  <c r="AB38" i="5"/>
  <c r="Y38" i="5"/>
  <c r="V38" i="5"/>
  <c r="R38" i="5"/>
  <c r="S38" i="5" s="1"/>
  <c r="Q38" i="5"/>
  <c r="P38" i="5"/>
  <c r="M38" i="5"/>
  <c r="J38" i="5"/>
  <c r="G38" i="5"/>
  <c r="D38" i="5"/>
  <c r="AS37" i="5"/>
  <c r="AR37" i="5"/>
  <c r="AQ37" i="5"/>
  <c r="AN37" i="5"/>
  <c r="AJ37" i="5"/>
  <c r="AI37" i="5"/>
  <c r="AH37" i="5"/>
  <c r="AE37" i="5"/>
  <c r="AB37" i="5"/>
  <c r="Y37" i="5"/>
  <c r="V37" i="5"/>
  <c r="R37" i="5"/>
  <c r="Q37" i="5"/>
  <c r="P37" i="5"/>
  <c r="M37" i="5"/>
  <c r="J37" i="5"/>
  <c r="G37" i="5"/>
  <c r="D37" i="5"/>
  <c r="AS36" i="5"/>
  <c r="AR36" i="5"/>
  <c r="AQ36" i="5"/>
  <c r="AN36" i="5"/>
  <c r="AJ36" i="5"/>
  <c r="AI36" i="5"/>
  <c r="AH36" i="5"/>
  <c r="AE36" i="5"/>
  <c r="AB36" i="5"/>
  <c r="Y36" i="5"/>
  <c r="V36" i="5"/>
  <c r="R36" i="5"/>
  <c r="Q36" i="5"/>
  <c r="AS35" i="5"/>
  <c r="AR35" i="5"/>
  <c r="AQ35" i="5"/>
  <c r="AN35" i="5"/>
  <c r="AJ35" i="5"/>
  <c r="AK35" i="5" s="1"/>
  <c r="AI35" i="5"/>
  <c r="AH35" i="5"/>
  <c r="AE35" i="5"/>
  <c r="AB35" i="5"/>
  <c r="Y35" i="5"/>
  <c r="V35" i="5"/>
  <c r="R35" i="5"/>
  <c r="Q35" i="5"/>
  <c r="P35" i="5"/>
  <c r="M35" i="5"/>
  <c r="J35" i="5"/>
  <c r="G35" i="5"/>
  <c r="D35" i="5"/>
  <c r="AS34" i="5"/>
  <c r="AR34" i="5"/>
  <c r="AQ34" i="5"/>
  <c r="AN34" i="5"/>
  <c r="AJ34" i="5"/>
  <c r="AI34" i="5"/>
  <c r="AH34" i="5"/>
  <c r="AE34" i="5"/>
  <c r="AB34" i="5"/>
  <c r="Y34" i="5"/>
  <c r="V34" i="5"/>
  <c r="R34" i="5"/>
  <c r="Q34" i="5"/>
  <c r="AU34" i="5" s="1"/>
  <c r="P34" i="5"/>
  <c r="M34" i="5"/>
  <c r="J34" i="5"/>
  <c r="G34" i="5"/>
  <c r="D34" i="5"/>
  <c r="AS33" i="5"/>
  <c r="AR33" i="5"/>
  <c r="AQ33" i="5"/>
  <c r="AN33" i="5"/>
  <c r="AJ33" i="5"/>
  <c r="AI33" i="5"/>
  <c r="AH33" i="5"/>
  <c r="AE33" i="5"/>
  <c r="AB33" i="5"/>
  <c r="Y33" i="5"/>
  <c r="V33" i="5"/>
  <c r="R33" i="5"/>
  <c r="Q33" i="5"/>
  <c r="P33" i="5"/>
  <c r="M33" i="5"/>
  <c r="J33" i="5"/>
  <c r="G33" i="5"/>
  <c r="D33" i="5"/>
  <c r="AS32" i="5"/>
  <c r="AT32" i="5" s="1"/>
  <c r="AR32" i="5"/>
  <c r="AQ32" i="5"/>
  <c r="AN32" i="5"/>
  <c r="AJ32" i="5"/>
  <c r="AI32" i="5"/>
  <c r="AH32" i="5"/>
  <c r="AE32" i="5"/>
  <c r="AB32" i="5"/>
  <c r="Y32" i="5"/>
  <c r="V32" i="5"/>
  <c r="R32" i="5"/>
  <c r="Q32" i="5"/>
  <c r="AU32" i="5" s="1"/>
  <c r="P32" i="5"/>
  <c r="M32" i="5"/>
  <c r="J32" i="5"/>
  <c r="G32" i="5"/>
  <c r="D32" i="5"/>
  <c r="AS31" i="5"/>
  <c r="AR31" i="5"/>
  <c r="AJ31" i="5"/>
  <c r="AI31" i="5"/>
  <c r="R31" i="5"/>
  <c r="Q31" i="5"/>
  <c r="P31" i="5"/>
  <c r="M31" i="5"/>
  <c r="J31" i="5"/>
  <c r="G31" i="5"/>
  <c r="D31" i="5"/>
  <c r="AS30" i="5"/>
  <c r="AR30" i="5"/>
  <c r="AJ30" i="5"/>
  <c r="AI30" i="5"/>
  <c r="AH30" i="5"/>
  <c r="AE30" i="5"/>
  <c r="AB30" i="5"/>
  <c r="Y30" i="5"/>
  <c r="V30" i="5"/>
  <c r="R30" i="5"/>
  <c r="Q30" i="5"/>
  <c r="P30" i="5"/>
  <c r="M30" i="5"/>
  <c r="J30" i="5"/>
  <c r="G30" i="5"/>
  <c r="D30" i="5"/>
  <c r="AS29" i="5"/>
  <c r="AR29" i="5"/>
  <c r="AQ29" i="5"/>
  <c r="AN29" i="5"/>
  <c r="AJ29" i="5"/>
  <c r="AI29" i="5"/>
  <c r="AK29" i="5" s="1"/>
  <c r="AH29" i="5"/>
  <c r="AE29" i="5"/>
  <c r="AB29" i="5"/>
  <c r="Y29" i="5"/>
  <c r="V29" i="5"/>
  <c r="R29" i="5"/>
  <c r="S29" i="5" s="1"/>
  <c r="Q29" i="5"/>
  <c r="P29" i="5"/>
  <c r="M29" i="5"/>
  <c r="J29" i="5"/>
  <c r="G29" i="5"/>
  <c r="D29" i="5"/>
  <c r="AS28" i="5"/>
  <c r="AR28" i="5"/>
  <c r="AQ28" i="5"/>
  <c r="AN28" i="5"/>
  <c r="AJ28" i="5"/>
  <c r="AI28" i="5"/>
  <c r="AH28" i="5"/>
  <c r="AE28" i="5"/>
  <c r="AB28" i="5"/>
  <c r="Y28" i="5"/>
  <c r="V28" i="5"/>
  <c r="R28" i="5"/>
  <c r="Q28" i="5"/>
  <c r="P28" i="5"/>
  <c r="M28" i="5"/>
  <c r="J28" i="5"/>
  <c r="G28" i="5"/>
  <c r="D28" i="5"/>
  <c r="AS27" i="5"/>
  <c r="AR27" i="5"/>
  <c r="AQ27" i="5"/>
  <c r="AN27" i="5"/>
  <c r="AJ27" i="5"/>
  <c r="AI27" i="5"/>
  <c r="AH27" i="5"/>
  <c r="AE27" i="5"/>
  <c r="AB27" i="5"/>
  <c r="Y27" i="5"/>
  <c r="V27" i="5"/>
  <c r="R27" i="5"/>
  <c r="S27" i="5" s="1"/>
  <c r="Q27" i="5"/>
  <c r="P27" i="5"/>
  <c r="M27" i="5"/>
  <c r="J27" i="5"/>
  <c r="G27" i="5"/>
  <c r="D27" i="5"/>
  <c r="AS26" i="5"/>
  <c r="AR26" i="5"/>
  <c r="AQ26" i="5"/>
  <c r="AN26" i="5"/>
  <c r="AJ26" i="5"/>
  <c r="AI26" i="5"/>
  <c r="AH26" i="5"/>
  <c r="AE26" i="5"/>
  <c r="AB26" i="5"/>
  <c r="Y26" i="5"/>
  <c r="V26" i="5"/>
  <c r="R26" i="5"/>
  <c r="Q26" i="5"/>
  <c r="P26" i="5"/>
  <c r="M26" i="5"/>
  <c r="J26" i="5"/>
  <c r="G26" i="5"/>
  <c r="D26" i="5"/>
  <c r="AS25" i="5"/>
  <c r="AR25" i="5"/>
  <c r="AQ25" i="5"/>
  <c r="AN25" i="5"/>
  <c r="AJ25" i="5"/>
  <c r="AI25" i="5"/>
  <c r="AH25" i="5"/>
  <c r="AE25" i="5"/>
  <c r="AB25" i="5"/>
  <c r="Y25" i="5"/>
  <c r="V25" i="5"/>
  <c r="R25" i="5"/>
  <c r="S25" i="5" s="1"/>
  <c r="Q25" i="5"/>
  <c r="P25" i="5"/>
  <c r="M25" i="5"/>
  <c r="J25" i="5"/>
  <c r="G25" i="5"/>
  <c r="D25" i="5"/>
  <c r="AS24" i="5"/>
  <c r="AR24" i="5"/>
  <c r="AQ24" i="5"/>
  <c r="AN24" i="5"/>
  <c r="AJ24" i="5"/>
  <c r="AI24" i="5"/>
  <c r="AH24" i="5"/>
  <c r="AE24" i="5"/>
  <c r="AB24" i="5"/>
  <c r="Y24" i="5"/>
  <c r="V24" i="5"/>
  <c r="R24" i="5"/>
  <c r="Q24" i="5"/>
  <c r="P24" i="5"/>
  <c r="M24" i="5"/>
  <c r="J24" i="5"/>
  <c r="G24" i="5"/>
  <c r="D24" i="5"/>
  <c r="AS23" i="5"/>
  <c r="AR23" i="5"/>
  <c r="AQ23" i="5"/>
  <c r="AN23" i="5"/>
  <c r="AJ23" i="5"/>
  <c r="AI23" i="5"/>
  <c r="AH23" i="5"/>
  <c r="AE23" i="5"/>
  <c r="AB23" i="5"/>
  <c r="Y23" i="5"/>
  <c r="V23" i="5"/>
  <c r="R23" i="5"/>
  <c r="S23" i="5" s="1"/>
  <c r="Q23" i="5"/>
  <c r="P23" i="5"/>
  <c r="M23" i="5"/>
  <c r="J23" i="5"/>
  <c r="G23" i="5"/>
  <c r="D23" i="5"/>
  <c r="AS22" i="5"/>
  <c r="AR22" i="5"/>
  <c r="AQ22" i="5"/>
  <c r="AN22" i="5"/>
  <c r="AJ22" i="5"/>
  <c r="AI22" i="5"/>
  <c r="AH22" i="5"/>
  <c r="AE22" i="5"/>
  <c r="AB22" i="5"/>
  <c r="Y22" i="5"/>
  <c r="V22" i="5"/>
  <c r="R22" i="5"/>
  <c r="Q22" i="5"/>
  <c r="P22" i="5"/>
  <c r="M22" i="5"/>
  <c r="J22" i="5"/>
  <c r="G22" i="5"/>
  <c r="D22" i="5"/>
  <c r="AS21" i="5"/>
  <c r="AR21" i="5"/>
  <c r="AQ21" i="5"/>
  <c r="AN21" i="5"/>
  <c r="AJ21" i="5"/>
  <c r="AI21" i="5"/>
  <c r="AH21" i="5"/>
  <c r="AE21" i="5"/>
  <c r="AB21" i="5"/>
  <c r="Y21" i="5"/>
  <c r="V21" i="5"/>
  <c r="R21" i="5"/>
  <c r="S21" i="5" s="1"/>
  <c r="Q21" i="5"/>
  <c r="P21" i="5"/>
  <c r="M21" i="5"/>
  <c r="J21" i="5"/>
  <c r="G21" i="5"/>
  <c r="D21" i="5"/>
  <c r="AS20" i="5"/>
  <c r="AR20" i="5"/>
  <c r="AJ20" i="5"/>
  <c r="AI20" i="5"/>
  <c r="AH20" i="5"/>
  <c r="AE20" i="5"/>
  <c r="AB20" i="5"/>
  <c r="Y20" i="5"/>
  <c r="V20" i="5"/>
  <c r="R20" i="5"/>
  <c r="Q20" i="5"/>
  <c r="P20" i="5"/>
  <c r="M20" i="5"/>
  <c r="J20" i="5"/>
  <c r="G20" i="5"/>
  <c r="D20" i="5"/>
  <c r="AS19" i="5"/>
  <c r="AR19" i="5"/>
  <c r="AQ19" i="5"/>
  <c r="AN19" i="5"/>
  <c r="AJ19" i="5"/>
  <c r="AI19" i="5"/>
  <c r="AH19" i="5"/>
  <c r="AE19" i="5"/>
  <c r="AB19" i="5"/>
  <c r="Y19" i="5"/>
  <c r="V19" i="5"/>
  <c r="R19" i="5"/>
  <c r="AV19" i="5" s="1"/>
  <c r="Q19" i="5"/>
  <c r="P19" i="5"/>
  <c r="M19" i="5"/>
  <c r="J19" i="5"/>
  <c r="G19" i="5"/>
  <c r="D19" i="5"/>
  <c r="AS18" i="5"/>
  <c r="AR18" i="5"/>
  <c r="AQ18" i="5"/>
  <c r="AN18" i="5"/>
  <c r="AJ18" i="5"/>
  <c r="AI18" i="5"/>
  <c r="AH18" i="5"/>
  <c r="AE18" i="5"/>
  <c r="AB18" i="5"/>
  <c r="Y18" i="5"/>
  <c r="V18" i="5"/>
  <c r="R18" i="5"/>
  <c r="AV18" i="5" s="1"/>
  <c r="Q18" i="5"/>
  <c r="P18" i="5"/>
  <c r="M18" i="5"/>
  <c r="J18" i="5"/>
  <c r="G18" i="5"/>
  <c r="D18" i="5"/>
  <c r="AS17" i="5"/>
  <c r="AR17" i="5"/>
  <c r="AQ17" i="5"/>
  <c r="AN17" i="5"/>
  <c r="AJ17" i="5"/>
  <c r="AI17" i="5"/>
  <c r="AH17" i="5"/>
  <c r="AE17" i="5"/>
  <c r="AB17" i="5"/>
  <c r="Y17" i="5"/>
  <c r="V17" i="5"/>
  <c r="R17" i="5"/>
  <c r="AV17" i="5" s="1"/>
  <c r="Q17" i="5"/>
  <c r="P17" i="5"/>
  <c r="M17" i="5"/>
  <c r="J17" i="5"/>
  <c r="G17" i="5"/>
  <c r="D17" i="5"/>
  <c r="AS16" i="5"/>
  <c r="AR16" i="5"/>
  <c r="AQ16" i="5"/>
  <c r="AN16" i="5"/>
  <c r="AJ16" i="5"/>
  <c r="AI16" i="5"/>
  <c r="AH16" i="5"/>
  <c r="AE16" i="5"/>
  <c r="AB16" i="5"/>
  <c r="Y16" i="5"/>
  <c r="V16" i="5"/>
  <c r="R16" i="5"/>
  <c r="AV16" i="5" s="1"/>
  <c r="Q16" i="5"/>
  <c r="P16" i="5"/>
  <c r="M16" i="5"/>
  <c r="J16" i="5"/>
  <c r="G16" i="5"/>
  <c r="D16" i="5"/>
  <c r="AS15" i="5"/>
  <c r="AR15" i="5"/>
  <c r="AQ15" i="5"/>
  <c r="AN15" i="5"/>
  <c r="AJ15" i="5"/>
  <c r="AI15" i="5"/>
  <c r="AH15" i="5"/>
  <c r="AE15" i="5"/>
  <c r="AB15" i="5"/>
  <c r="Y15" i="5"/>
  <c r="V15" i="5"/>
  <c r="R15" i="5"/>
  <c r="AV15" i="5" s="1"/>
  <c r="Q15" i="5"/>
  <c r="P15" i="5"/>
  <c r="M15" i="5"/>
  <c r="J15" i="5"/>
  <c r="G15" i="5"/>
  <c r="D15" i="5"/>
  <c r="AS14" i="5"/>
  <c r="AR14" i="5"/>
  <c r="AT14" i="5" s="1"/>
  <c r="AQ14" i="5"/>
  <c r="AN14" i="5"/>
  <c r="AJ14" i="5"/>
  <c r="AI14" i="5"/>
  <c r="AH14" i="5"/>
  <c r="AE14" i="5"/>
  <c r="AB14" i="5"/>
  <c r="Y14" i="5"/>
  <c r="V14" i="5"/>
  <c r="R14" i="5"/>
  <c r="AV14" i="5" s="1"/>
  <c r="Q14" i="5"/>
  <c r="P14" i="5"/>
  <c r="M14" i="5"/>
  <c r="J14" i="5"/>
  <c r="G14" i="5"/>
  <c r="D14" i="5"/>
  <c r="AS13" i="5"/>
  <c r="AR13" i="5"/>
  <c r="AQ13" i="5"/>
  <c r="AN13" i="5"/>
  <c r="AJ13" i="5"/>
  <c r="AI13" i="5"/>
  <c r="AH13" i="5"/>
  <c r="AE13" i="5"/>
  <c r="AB13" i="5"/>
  <c r="Y13" i="5"/>
  <c r="V13" i="5"/>
  <c r="R13" i="5"/>
  <c r="AV13" i="5" s="1"/>
  <c r="Q13" i="5"/>
  <c r="P13" i="5"/>
  <c r="M13" i="5"/>
  <c r="J13" i="5"/>
  <c r="G13" i="5"/>
  <c r="D13" i="5"/>
  <c r="AS12" i="5"/>
  <c r="AR12" i="5"/>
  <c r="AQ12" i="5"/>
  <c r="AN12" i="5"/>
  <c r="AJ12" i="5"/>
  <c r="AI12" i="5"/>
  <c r="AH12" i="5"/>
  <c r="AE12" i="5"/>
  <c r="AB12" i="5"/>
  <c r="Y12" i="5"/>
  <c r="V12" i="5"/>
  <c r="R12" i="5"/>
  <c r="AV12" i="5" s="1"/>
  <c r="Q12" i="5"/>
  <c r="P12" i="5"/>
  <c r="M12" i="5"/>
  <c r="J12" i="5"/>
  <c r="G12" i="5"/>
  <c r="D12" i="5"/>
  <c r="AS11" i="5"/>
  <c r="AR11" i="5"/>
  <c r="AJ11" i="5"/>
  <c r="AI11" i="5"/>
  <c r="R11" i="5"/>
  <c r="Q11" i="5"/>
  <c r="P11" i="5"/>
  <c r="M11" i="5"/>
  <c r="J11" i="5"/>
  <c r="G11" i="5"/>
  <c r="D11" i="5"/>
  <c r="AS10" i="5"/>
  <c r="AR10" i="5"/>
  <c r="AT10" i="5" s="1"/>
  <c r="AQ10" i="5"/>
  <c r="AN10" i="5"/>
  <c r="AJ10" i="5"/>
  <c r="AI10" i="5"/>
  <c r="AH10" i="5"/>
  <c r="AE10" i="5"/>
  <c r="AB10" i="5"/>
  <c r="Y10" i="5"/>
  <c r="V10" i="5"/>
  <c r="R10" i="5"/>
  <c r="S10" i="5" s="1"/>
  <c r="Q10" i="5"/>
  <c r="P10" i="5"/>
  <c r="M10" i="5"/>
  <c r="J10" i="5"/>
  <c r="G10" i="5"/>
  <c r="D10" i="5"/>
  <c r="AS9" i="5"/>
  <c r="AR9" i="5"/>
  <c r="AQ9" i="5"/>
  <c r="AN9" i="5"/>
  <c r="AJ9" i="5"/>
  <c r="AI9" i="5"/>
  <c r="AH9" i="5"/>
  <c r="AE9" i="5"/>
  <c r="AB9" i="5"/>
  <c r="Y9" i="5"/>
  <c r="V9" i="5"/>
  <c r="R9" i="5"/>
  <c r="Q9" i="5"/>
  <c r="P9" i="5"/>
  <c r="M9" i="5"/>
  <c r="J9" i="5"/>
  <c r="G9" i="5"/>
  <c r="D9" i="5"/>
  <c r="AS8" i="5"/>
  <c r="AR8" i="5"/>
  <c r="AT8" i="5" s="1"/>
  <c r="AQ8" i="5"/>
  <c r="AN8" i="5"/>
  <c r="AJ8" i="5"/>
  <c r="AI8" i="5"/>
  <c r="AH8" i="5"/>
  <c r="AE8" i="5"/>
  <c r="AB8" i="5"/>
  <c r="Y8" i="5"/>
  <c r="V8" i="5"/>
  <c r="R8" i="5"/>
  <c r="S8" i="5" s="1"/>
  <c r="Q8" i="5"/>
  <c r="P8" i="5"/>
  <c r="M8" i="5"/>
  <c r="J8" i="5"/>
  <c r="G8" i="5"/>
  <c r="D8" i="5"/>
  <c r="AS7" i="5"/>
  <c r="AT7" i="5" s="1"/>
  <c r="AR7" i="5"/>
  <c r="AQ7" i="5"/>
  <c r="AN7" i="5"/>
  <c r="AJ7" i="5"/>
  <c r="AI7" i="5"/>
  <c r="AH7" i="5"/>
  <c r="AE7" i="5"/>
  <c r="AB7" i="5"/>
  <c r="Y7" i="5"/>
  <c r="V7" i="5"/>
  <c r="R7" i="5"/>
  <c r="Q7" i="5"/>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Q27" i="4"/>
  <c r="A27" i="4"/>
  <c r="A28" i="4" s="1"/>
  <c r="A29" i="4" s="1"/>
  <c r="A30" i="4" s="1"/>
  <c r="A31" i="4" s="1"/>
  <c r="Q26" i="4"/>
  <c r="Q25" i="4"/>
  <c r="Q24" i="4"/>
  <c r="Q23" i="4"/>
  <c r="Q22" i="4"/>
  <c r="Q21" i="4"/>
  <c r="Q20" i="4"/>
  <c r="Q19" i="4"/>
  <c r="Q18" i="4"/>
  <c r="Q17" i="4"/>
  <c r="Q16" i="4"/>
  <c r="Q15" i="4"/>
  <c r="Q13" i="4"/>
  <c r="Q12" i="4"/>
  <c r="A12" i="4"/>
  <c r="A13" i="4" s="1"/>
  <c r="A14" i="4" s="1"/>
  <c r="A15" i="4" s="1"/>
  <c r="A16" i="4" s="1"/>
  <c r="A17" i="4" s="1"/>
  <c r="A18" i="4" s="1"/>
  <c r="A19" i="4" s="1"/>
  <c r="A20" i="4" s="1"/>
  <c r="A21" i="4" s="1"/>
  <c r="A22" i="4" s="1"/>
  <c r="A23" i="4" s="1"/>
  <c r="A24" i="4" s="1"/>
  <c r="A25" i="4" s="1"/>
  <c r="Q11" i="4"/>
  <c r="Q10" i="4"/>
  <c r="AU10" i="5" l="1"/>
  <c r="AK10" i="5"/>
  <c r="S11" i="5"/>
  <c r="AU13" i="5"/>
  <c r="AW13" i="5" s="1"/>
  <c r="AK13" i="5"/>
  <c r="AU15" i="5"/>
  <c r="AK15" i="5"/>
  <c r="AU17" i="5"/>
  <c r="AW17" i="5" s="1"/>
  <c r="AK17" i="5"/>
  <c r="AU19" i="5"/>
  <c r="AK19" i="5"/>
  <c r="AT19" i="5"/>
  <c r="AU22" i="5"/>
  <c r="AK22" i="5"/>
  <c r="AT22" i="5"/>
  <c r="AU24" i="5"/>
  <c r="AK24" i="5"/>
  <c r="AT24" i="5"/>
  <c r="AU26" i="5"/>
  <c r="AK26" i="5"/>
  <c r="AT26" i="5"/>
  <c r="AU28" i="5"/>
  <c r="AK28" i="5"/>
  <c r="AT28" i="5"/>
  <c r="S30" i="5"/>
  <c r="AV32" i="5"/>
  <c r="AK33" i="5"/>
  <c r="AU41" i="5"/>
  <c r="AW41" i="5" s="1"/>
  <c r="AU42" i="5"/>
  <c r="AK43" i="5"/>
  <c r="E54" i="5"/>
  <c r="E63" i="5" s="1"/>
  <c r="K52" i="5"/>
  <c r="M52" i="5" s="1"/>
  <c r="AN44" i="5"/>
  <c r="S45" i="5"/>
  <c r="AU46" i="5"/>
  <c r="AK46" i="5"/>
  <c r="S48" i="5"/>
  <c r="AU49" i="5"/>
  <c r="AK49" i="5"/>
  <c r="G51" i="5"/>
  <c r="J62" i="5"/>
  <c r="AB62" i="5"/>
  <c r="AQ62" i="5"/>
  <c r="AV9" i="12"/>
  <c r="AV10" i="12"/>
  <c r="AV19" i="12"/>
  <c r="AV20" i="12"/>
  <c r="AV58" i="12"/>
  <c r="AW15" i="5"/>
  <c r="AW19" i="5"/>
  <c r="AU20" i="5"/>
  <c r="AO63" i="5"/>
  <c r="S53" i="5"/>
  <c r="AR62" i="5"/>
  <c r="B10" i="6"/>
  <c r="AV31" i="12"/>
  <c r="AV32" i="12"/>
  <c r="AV39" i="12"/>
  <c r="AV40" i="12"/>
  <c r="AV48" i="12"/>
  <c r="AV55" i="12"/>
  <c r="AU9" i="5"/>
  <c r="AK9" i="5"/>
  <c r="AT9" i="5"/>
  <c r="AU21" i="5"/>
  <c r="AK21" i="5"/>
  <c r="AT21" i="5"/>
  <c r="AU23" i="5"/>
  <c r="AK23" i="5"/>
  <c r="AT23" i="5"/>
  <c r="AU25" i="5"/>
  <c r="AK25" i="5"/>
  <c r="AT25" i="5"/>
  <c r="AU27" i="5"/>
  <c r="AK27" i="5"/>
  <c r="AU29" i="5"/>
  <c r="AU36" i="5"/>
  <c r="AK36" i="5"/>
  <c r="AT36" i="5"/>
  <c r="AU38" i="5"/>
  <c r="AK38" i="5"/>
  <c r="AT38" i="5"/>
  <c r="AU40" i="5"/>
  <c r="AK40" i="5"/>
  <c r="AT40" i="5"/>
  <c r="AT41" i="5"/>
  <c r="AT42" i="5"/>
  <c r="AQ44" i="5"/>
  <c r="AI51" i="5"/>
  <c r="AK51" i="5" s="1"/>
  <c r="AR51" i="5"/>
  <c r="AU50" i="5"/>
  <c r="AK50" i="5"/>
  <c r="D51" i="5"/>
  <c r="J51" i="5"/>
  <c r="Y51" i="5"/>
  <c r="AK55" i="5"/>
  <c r="AT55" i="5"/>
  <c r="AT56" i="5"/>
  <c r="AU57" i="5"/>
  <c r="AK57" i="5"/>
  <c r="AU58" i="5"/>
  <c r="AW58" i="5" s="1"/>
  <c r="Y62" i="5"/>
  <c r="AE62" i="5"/>
  <c r="C7" i="6"/>
  <c r="C16" i="6"/>
  <c r="AV25" i="12"/>
  <c r="AV26" i="12"/>
  <c r="AV45" i="12"/>
  <c r="AV56" i="12"/>
  <c r="AW53" i="5"/>
  <c r="Q55" i="4"/>
  <c r="Q44" i="5"/>
  <c r="AJ44" i="5"/>
  <c r="AJ52" i="5" s="1"/>
  <c r="AS44" i="5"/>
  <c r="AU11" i="5"/>
  <c r="AT13" i="5"/>
  <c r="AT15" i="5"/>
  <c r="AT17" i="5"/>
  <c r="AV20" i="5"/>
  <c r="AW20" i="5" s="1"/>
  <c r="AT27" i="5"/>
  <c r="AT29" i="5"/>
  <c r="AU31" i="5"/>
  <c r="AK32" i="5"/>
  <c r="AV33" i="5"/>
  <c r="AK34" i="5"/>
  <c r="AV35" i="5"/>
  <c r="AT35" i="5"/>
  <c r="S37" i="5"/>
  <c r="S39" i="5"/>
  <c r="AV41" i="5"/>
  <c r="AV42" i="5"/>
  <c r="N52" i="5"/>
  <c r="V44" i="5"/>
  <c r="AT45" i="5"/>
  <c r="AT46" i="5"/>
  <c r="AI62" i="5"/>
  <c r="AV59" i="5"/>
  <c r="S60" i="5"/>
  <c r="E53" i="7"/>
  <c r="AV11" i="12"/>
  <c r="AV12" i="12"/>
  <c r="AV17" i="12"/>
  <c r="AV18" i="12"/>
  <c r="AV27" i="12"/>
  <c r="AV28" i="12"/>
  <c r="AV33" i="12"/>
  <c r="AV41" i="12"/>
  <c r="AV47" i="12"/>
  <c r="AV50" i="12"/>
  <c r="AV57" i="12"/>
  <c r="R44" i="5"/>
  <c r="AK30" i="5"/>
  <c r="AV34" i="5"/>
  <c r="AW34" i="5" s="1"/>
  <c r="W52" i="5"/>
  <c r="AG54" i="5"/>
  <c r="Q62" i="5"/>
  <c r="S62" i="5" s="1"/>
  <c r="AK61" i="5"/>
  <c r="H53" i="7"/>
  <c r="H41" i="7"/>
  <c r="H55" i="7" s="1"/>
  <c r="C49" i="8"/>
  <c r="E49" i="8" s="1"/>
  <c r="D11" i="10"/>
  <c r="M4" i="12"/>
  <c r="AV5" i="12"/>
  <c r="G4" i="12"/>
  <c r="AV6" i="12"/>
  <c r="AV15" i="12"/>
  <c r="AV16" i="12"/>
  <c r="AV21" i="12"/>
  <c r="AV22" i="12"/>
  <c r="AV51" i="12"/>
  <c r="AV54" i="12"/>
  <c r="Y52" i="5"/>
  <c r="AV49" i="5"/>
  <c r="AW49" i="5" s="1"/>
  <c r="AV58" i="5"/>
  <c r="F8" i="6"/>
  <c r="H8" i="6" s="1"/>
  <c r="AV37" i="12"/>
  <c r="AV49" i="12"/>
  <c r="AH4" i="12"/>
  <c r="AQ60" i="12"/>
  <c r="AQ4" i="12" s="1"/>
  <c r="AI44" i="5"/>
  <c r="AI52" i="5" s="1"/>
  <c r="AR44" i="5"/>
  <c r="AR52" i="5" s="1"/>
  <c r="AU8" i="5"/>
  <c r="AK8" i="5"/>
  <c r="S9" i="5"/>
  <c r="AV11" i="5"/>
  <c r="AU12" i="5"/>
  <c r="AW12" i="5" s="1"/>
  <c r="AK12" i="5"/>
  <c r="AT12" i="5"/>
  <c r="AU14" i="5"/>
  <c r="AW14" i="5" s="1"/>
  <c r="AK14" i="5"/>
  <c r="AU16" i="5"/>
  <c r="AW16" i="5" s="1"/>
  <c r="AK16" i="5"/>
  <c r="AT16" i="5"/>
  <c r="AU18" i="5"/>
  <c r="AW18" i="5" s="1"/>
  <c r="AK18" i="5"/>
  <c r="AT18" i="5"/>
  <c r="AK20" i="5"/>
  <c r="S22" i="5"/>
  <c r="S24" i="5"/>
  <c r="S26" i="5"/>
  <c r="S28" i="5"/>
  <c r="AV30" i="5"/>
  <c r="S31" i="5"/>
  <c r="AU33" i="5"/>
  <c r="AT33" i="5"/>
  <c r="AU35" i="5"/>
  <c r="AU37" i="5"/>
  <c r="AK37" i="5"/>
  <c r="AT37" i="5"/>
  <c r="AU39" i="5"/>
  <c r="AK39" i="5"/>
  <c r="AT39" i="5"/>
  <c r="D44" i="5"/>
  <c r="I54" i="5"/>
  <c r="M44" i="5"/>
  <c r="Y44" i="5"/>
  <c r="AE44" i="5"/>
  <c r="AU45" i="5"/>
  <c r="AJ51" i="5"/>
  <c r="AS51" i="5"/>
  <c r="AS52" i="5" s="1"/>
  <c r="AT52" i="5" s="1"/>
  <c r="S47" i="5"/>
  <c r="AV50" i="5"/>
  <c r="P51" i="5"/>
  <c r="AV56" i="5"/>
  <c r="AW56" i="5" s="1"/>
  <c r="S57" i="5"/>
  <c r="AU59" i="5"/>
  <c r="AU60" i="5"/>
  <c r="AK60" i="5"/>
  <c r="AH62" i="5"/>
  <c r="E41" i="7"/>
  <c r="E55" i="7" s="1"/>
  <c r="Y4" i="12"/>
  <c r="S4" i="12"/>
  <c r="AV7" i="12"/>
  <c r="AV8" i="12"/>
  <c r="AV13" i="12"/>
  <c r="AV14" i="12"/>
  <c r="AV23" i="12"/>
  <c r="AV24" i="12"/>
  <c r="AV29" i="12"/>
  <c r="AV30" i="12"/>
  <c r="AV35" i="12"/>
  <c r="AV36" i="12"/>
  <c r="AV38" i="12"/>
  <c r="AV43" i="12"/>
  <c r="AV44" i="12"/>
  <c r="AV46" i="12"/>
  <c r="AP4" i="12"/>
  <c r="AW32" i="5"/>
  <c r="AW11" i="5"/>
  <c r="AK44" i="5"/>
  <c r="AV7" i="5"/>
  <c r="AV8" i="5"/>
  <c r="AW8" i="5" s="1"/>
  <c r="AV9" i="5"/>
  <c r="AW9" i="5" s="1"/>
  <c r="AV10" i="5"/>
  <c r="AW10" i="5" s="1"/>
  <c r="S12" i="5"/>
  <c r="S13" i="5"/>
  <c r="S14" i="5"/>
  <c r="S15" i="5"/>
  <c r="S16" i="5"/>
  <c r="S17" i="5"/>
  <c r="S18" i="5"/>
  <c r="S19" i="5"/>
  <c r="S20" i="5"/>
  <c r="AV21" i="5"/>
  <c r="AV22" i="5"/>
  <c r="AW22" i="5" s="1"/>
  <c r="AV23" i="5"/>
  <c r="AW23" i="5" s="1"/>
  <c r="AV24" i="5"/>
  <c r="AV25" i="5"/>
  <c r="AW25" i="5" s="1"/>
  <c r="AV26" i="5"/>
  <c r="AW26" i="5" s="1"/>
  <c r="AV27" i="5"/>
  <c r="AW27" i="5" s="1"/>
  <c r="AV28" i="5"/>
  <c r="AW28" i="5" s="1"/>
  <c r="AV29" i="5"/>
  <c r="AW29" i="5" s="1"/>
  <c r="AU30" i="5"/>
  <c r="AW30" i="5" s="1"/>
  <c r="AV31" i="5"/>
  <c r="AW31" i="5" s="1"/>
  <c r="S35" i="5"/>
  <c r="AW42" i="5"/>
  <c r="S44" i="5"/>
  <c r="AK7" i="5"/>
  <c r="AT44" i="5"/>
  <c r="S32" i="5"/>
  <c r="S33" i="5"/>
  <c r="S34" i="5"/>
  <c r="AG63" i="5"/>
  <c r="AT34" i="5"/>
  <c r="AW61" i="5"/>
  <c r="AI54" i="5"/>
  <c r="AI63" i="5" s="1"/>
  <c r="AU7" i="5"/>
  <c r="AW43" i="5"/>
  <c r="I63" i="5"/>
  <c r="U63" i="5"/>
  <c r="AU51" i="5"/>
  <c r="AW50" i="5"/>
  <c r="AV36" i="5"/>
  <c r="AV37" i="5"/>
  <c r="AW37" i="5" s="1"/>
  <c r="AV38" i="5"/>
  <c r="AW38" i="5" s="1"/>
  <c r="AV39" i="5"/>
  <c r="AW39" i="5" s="1"/>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V57" i="5"/>
  <c r="AW57" i="5" s="1"/>
  <c r="AJ62" i="5"/>
  <c r="AK62" i="5" s="1"/>
  <c r="AN62" i="5"/>
  <c r="AV46" i="5"/>
  <c r="AW46" i="5" s="1"/>
  <c r="R51" i="5"/>
  <c r="F52" i="5"/>
  <c r="G52" i="5" s="1"/>
  <c r="AD52" i="5"/>
  <c r="AP52" i="5"/>
  <c r="AQ52" i="5" s="1"/>
  <c r="C54" i="5"/>
  <c r="K54" i="5"/>
  <c r="K63" i="5" s="1"/>
  <c r="O54" i="5"/>
  <c r="W54" i="5"/>
  <c r="W63" i="5" s="1"/>
  <c r="AA54" i="5"/>
  <c r="AM54" i="5"/>
  <c r="AV55" i="5"/>
  <c r="S56" i="5"/>
  <c r="AS62" i="5"/>
  <c r="AT62" i="5" s="1"/>
  <c r="AV45" i="5"/>
  <c r="C52" i="5"/>
  <c r="D52" i="5" s="1"/>
  <c r="O52" i="5"/>
  <c r="P52" i="5" s="1"/>
  <c r="AA52" i="5"/>
  <c r="AB52" i="5" s="1"/>
  <c r="AM52" i="5"/>
  <c r="AN52" i="5" s="1"/>
  <c r="H54" i="5"/>
  <c r="H63" i="5" s="1"/>
  <c r="L54" i="5"/>
  <c r="T54" i="5"/>
  <c r="T63" i="5" s="1"/>
  <c r="X54" i="5"/>
  <c r="AF54" i="5"/>
  <c r="AF63" i="5" s="1"/>
  <c r="S55" i="5"/>
  <c r="AV60" i="5"/>
  <c r="AW60" i="5" s="1"/>
  <c r="F7" i="6"/>
  <c r="AK45" i="5"/>
  <c r="S50" i="5"/>
  <c r="G7" i="6"/>
  <c r="AN4" i="12"/>
  <c r="C9" i="6"/>
  <c r="F9" i="6" s="1"/>
  <c r="D10" i="6"/>
  <c r="H40" i="7"/>
  <c r="H54" i="7" s="1"/>
  <c r="F49" i="7"/>
  <c r="F55" i="7"/>
  <c r="F49" i="8"/>
  <c r="H49" i="8" s="1"/>
  <c r="C49" i="7"/>
  <c r="E49" i="7" s="1"/>
  <c r="E52" i="7" s="1"/>
  <c r="G49" i="7"/>
  <c r="G52" i="7" s="1"/>
  <c r="C10" i="11"/>
  <c r="C11" i="11" s="1"/>
  <c r="A32" i="4"/>
  <c r="A34" i="4" s="1"/>
  <c r="A35" i="4" s="1"/>
  <c r="A36" i="4" s="1"/>
  <c r="A37" i="4" s="1"/>
  <c r="A38" i="4" s="1"/>
  <c r="A39" i="4" s="1"/>
  <c r="A40" i="4" s="1"/>
  <c r="A41" i="4" s="1"/>
  <c r="A42" i="4" s="1"/>
  <c r="A43" i="4" s="1"/>
  <c r="A44" i="4" s="1"/>
  <c r="A45" i="4" s="1"/>
  <c r="A46" i="4" s="1"/>
  <c r="A33" i="4"/>
  <c r="S51" i="5" l="1"/>
  <c r="AT51" i="5"/>
  <c r="AJ54" i="5"/>
  <c r="AJ63" i="5" s="1"/>
  <c r="AK63" i="5" s="1"/>
  <c r="AU62" i="5"/>
  <c r="AW21" i="5"/>
  <c r="AE52" i="5"/>
  <c r="AW36" i="5"/>
  <c r="AW24" i="5"/>
  <c r="H7" i="6"/>
  <c r="AW59" i="5"/>
  <c r="AW33" i="5"/>
  <c r="AU44" i="5"/>
  <c r="AU52" i="5" s="1"/>
  <c r="AW35" i="5"/>
  <c r="G9" i="6"/>
  <c r="H9" i="6" s="1"/>
  <c r="M54" i="5"/>
  <c r="L63" i="5"/>
  <c r="M63" i="5" s="1"/>
  <c r="AA63" i="5"/>
  <c r="AB63" i="5" s="1"/>
  <c r="AB54" i="5"/>
  <c r="C63" i="5"/>
  <c r="D63" i="5" s="1"/>
  <c r="D54" i="5"/>
  <c r="AD63" i="5"/>
  <c r="AE63" i="5" s="1"/>
  <c r="AE54" i="5"/>
  <c r="V63" i="5"/>
  <c r="Q54" i="5"/>
  <c r="Q63" i="5" s="1"/>
  <c r="J54" i="5"/>
  <c r="AK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S54" i="5"/>
  <c r="AN54" i="5"/>
  <c r="AL63" i="5"/>
  <c r="AR54" i="5"/>
  <c r="AR63" i="5" s="1"/>
  <c r="F63" i="5"/>
  <c r="G63" i="5" s="1"/>
  <c r="G54" i="5"/>
  <c r="V54" i="5"/>
  <c r="AH63" i="5"/>
  <c r="R52" i="5"/>
  <c r="S52" i="5" s="1"/>
  <c r="AV44" i="5"/>
  <c r="AW7" i="5"/>
  <c r="AN63" i="5" l="1"/>
  <c r="AU54" i="5"/>
  <c r="AU63" i="5" s="1"/>
  <c r="F10" i="6"/>
  <c r="H10" i="6" s="1"/>
  <c r="R63" i="5"/>
  <c r="S63" i="5" s="1"/>
  <c r="S54" i="5"/>
  <c r="AV52" i="5"/>
  <c r="AW52" i="5" s="1"/>
  <c r="AV54" i="5"/>
  <c r="AW44" i="5"/>
  <c r="AS63" i="5"/>
  <c r="AT63" i="5" s="1"/>
  <c r="AT54" i="5"/>
  <c r="AV63" i="5" l="1"/>
  <c r="AW63" i="5" s="1"/>
  <c r="AW54" i="5"/>
  <c r="L52" i="3" l="1"/>
  <c r="K52" i="3"/>
  <c r="L35" i="3"/>
  <c r="L32" i="3"/>
  <c r="L31" i="3"/>
  <c r="L30" i="3"/>
  <c r="L29" i="3"/>
  <c r="K31" i="3"/>
  <c r="K29" i="3" s="1"/>
  <c r="K30" i="3"/>
  <c r="L27" i="3"/>
  <c r="L26" i="3"/>
  <c r="L25" i="3" s="1"/>
  <c r="L22" i="3"/>
  <c r="L19" i="3"/>
  <c r="L16" i="3"/>
  <c r="L13" i="3"/>
  <c r="K35" i="3"/>
  <c r="K32" i="3"/>
  <c r="K27" i="3"/>
  <c r="K26" i="3"/>
  <c r="K22" i="3"/>
  <c r="K19" i="3"/>
  <c r="K16" i="3"/>
  <c r="K13" i="3"/>
  <c r="K25" i="3" l="1"/>
  <c r="L147" i="2" l="1"/>
  <c r="L131" i="2"/>
  <c r="L127" i="2" l="1"/>
  <c r="L124" i="2"/>
  <c r="L143" i="2" s="1"/>
  <c r="L113" i="2"/>
  <c r="L110" i="2"/>
  <c r="L107" i="2"/>
  <c r="L123" i="2" l="1"/>
  <c r="L122" i="2"/>
  <c r="P122" i="2" s="1"/>
  <c r="P128" i="2"/>
  <c r="P129" i="2"/>
  <c r="P125" i="2"/>
  <c r="P126" i="2"/>
  <c r="L118" i="2"/>
  <c r="P118" i="2" s="1"/>
  <c r="L117" i="2"/>
  <c r="P117" i="2" s="1"/>
  <c r="P114" i="2"/>
  <c r="P115" i="2"/>
  <c r="P111" i="2"/>
  <c r="P112" i="2"/>
  <c r="P108" i="2"/>
  <c r="P109" i="2"/>
  <c r="P123" i="2" l="1"/>
  <c r="L121" i="2"/>
  <c r="P270" i="2"/>
  <c r="L142" i="2" l="1"/>
  <c r="L140" i="2"/>
  <c r="L106" i="2"/>
  <c r="L116" i="2" s="1"/>
  <c r="N259" i="2" l="1"/>
  <c r="L259" i="2"/>
  <c r="P74" i="2" l="1"/>
  <c r="T77" i="2" l="1"/>
  <c r="S75" i="2"/>
  <c r="N304" i="2" l="1"/>
  <c r="L304" i="2"/>
  <c r="L326" i="2" s="1"/>
  <c r="N326" i="2" l="1"/>
  <c r="P304" i="2" l="1"/>
  <c r="P326" i="2" s="1"/>
  <c r="J85" i="2" l="1"/>
  <c r="L141" i="2" s="1"/>
  <c r="P71" i="2"/>
  <c r="N281" i="2"/>
  <c r="P259" i="2"/>
  <c r="N223" i="2"/>
  <c r="L223" i="2"/>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23" i="2"/>
  <c r="P121" i="2"/>
  <c r="P140" i="2"/>
  <c r="P106" i="2"/>
  <c r="P188" i="2"/>
  <c r="P210" i="2" s="1"/>
  <c r="L281" i="2"/>
  <c r="L85" i="2"/>
  <c r="N153" i="2"/>
  <c r="N175" i="2" s="1"/>
  <c r="P175" i="2" s="1"/>
  <c r="N141" i="2" l="1"/>
  <c r="P142" i="2"/>
  <c r="N142" i="2"/>
  <c r="P85" i="2"/>
  <c r="P141" i="2" s="1"/>
  <c r="L90" i="2"/>
  <c r="N90" i="2"/>
  <c r="N95" i="2" s="1"/>
  <c r="P153" i="2"/>
  <c r="L95" i="2" l="1"/>
  <c r="P95" i="2" s="1"/>
  <c r="P90" i="2"/>
</calcChain>
</file>

<file path=xl/sharedStrings.xml><?xml version="1.0" encoding="utf-8"?>
<sst xmlns="http://schemas.openxmlformats.org/spreadsheetml/2006/main" count="3069" uniqueCount="587">
  <si>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</si>
  <si>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</si>
  <si>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</si>
  <si>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</si>
  <si>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</si>
  <si>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</si>
  <si>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</si>
  <si>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</si>
  <si>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</si>
  <si>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</si>
  <si>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</si>
  <si>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</si>
  <si>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</si>
  <si>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</si>
  <si>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</si>
  <si>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</si>
  <si>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</si>
  <si>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</si>
  <si>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</si>
  <si>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</si>
  <si>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</si>
  <si>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</si>
  <si>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</si>
  <si>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</si>
  <si>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</si>
  <si>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</si>
  <si>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</si>
  <si>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</si>
  <si>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</si>
  <si>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</si>
  <si>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</si>
  <si>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</si>
  <si>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</si>
  <si>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</si>
  <si>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</si>
  <si>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</si>
  <si>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</si>
  <si>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</si>
  <si>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</si>
  <si>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</si>
  <si>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</si>
  <si>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</si>
  <si>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</si>
  <si>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</si>
  <si>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</si>
  <si>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</si>
  <si>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</si>
  <si>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</si>
  <si>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</si>
  <si>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</si>
  <si>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</si>
  <si>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</si>
  <si>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</si>
  <si>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</si>
  <si>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</si>
  <si>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</si>
  <si>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</si>
  <si>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</si>
  <si>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</si>
  <si>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</si>
  <si>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</si>
  <si>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</si>
  <si>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</si>
  <si>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</si>
  <si>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</si>
  <si>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</si>
  <si>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</si>
  <si>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</si>
  <si>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</si>
  <si>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</si>
  <si>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</si>
  <si>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</si>
  <si>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</si>
  <si>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</si>
  <si>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</si>
  <si>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</si>
  <si>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</si>
  <si>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</si>
  <si>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</si>
  <si>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</si>
  <si>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</si>
  <si>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</si>
  <si>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</si>
  <si>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</si>
  <si>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</si>
  <si>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</si>
  <si>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</si>
  <si>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</si>
  <si>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</si>
  <si>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</si>
  <si>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</si>
  <si>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</si>
  <si>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</si>
  <si>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</si>
  <si>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</si>
  <si>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</si>
  <si>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</si>
  <si>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</si>
  <si>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</si>
  <si>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</si>
  <si>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</si>
  <si>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</si>
  <si>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</si>
  <si>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</si>
  <si>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</si>
  <si>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</si>
  <si>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</si>
  <si>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</si>
  <si>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</si>
  <si>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</si>
  <si>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</si>
  <si>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</si>
  <si>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</si>
  <si>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</si>
  <si>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</si>
  <si>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</si>
  <si>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</si>
  <si>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</si>
  <si>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</si>
  <si>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</si>
  <si>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</si>
  <si>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</si>
  <si>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</si>
  <si>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</si>
  <si>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</si>
  <si>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</si>
  <si>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</si>
  <si>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</si>
  <si>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</si>
  <si>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</si>
  <si>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</si>
  <si>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</si>
  <si>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</si>
  <si>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</si>
  <si>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</si>
  <si>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</si>
  <si>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</si>
  <si>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</si>
  <si>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</si>
  <si>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</si>
  <si>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</si>
  <si>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</si>
  <si>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</si>
  <si>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</si>
  <si>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</si>
  <si>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</si>
  <si>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</si>
  <si>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</si>
  <si>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</si>
  <si>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</si>
  <si>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</si>
  <si>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</si>
  <si>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</si>
  <si>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</si>
  <si>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</si>
  <si>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</si>
  <si>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</si>
  <si>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</si>
  <si>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</si>
  <si>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</si>
  <si>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</si>
  <si>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</si>
  <si>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</si>
  <si>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</si>
  <si>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</si>
  <si>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</si>
  <si>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</si>
  <si>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</si>
  <si>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</si>
  <si>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</si>
  <si>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</si>
  <si>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</si>
  <si>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</si>
  <si>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</si>
  <si>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</si>
  <si>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</si>
  <si>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</si>
  <si>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</si>
  <si>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</si>
  <si>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</si>
  <si>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</si>
  <si>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</si>
  <si>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</si>
  <si>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</si>
  <si>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</si>
  <si>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</si>
  <si>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</si>
  <si>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</si>
  <si>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</si>
  <si>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</si>
  <si>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</si>
  <si>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</si>
  <si>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</si>
  <si>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</si>
  <si>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</si>
  <si>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</si>
  <si>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</si>
  <si>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</si>
  <si>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</si>
  <si>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</si>
  <si>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</si>
  <si>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</si>
  <si>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</si>
  <si>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</si>
  <si>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</si>
  <si>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</si>
  <si>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</si>
  <si>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</si>
  <si>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</si>
  <si>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</si>
  <si>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</si>
  <si>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</si>
  <si>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</si>
  <si>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</si>
  <si>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</si>
  <si>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</si>
  <si>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</si>
  <si>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</si>
  <si>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</si>
  <si>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</si>
  <si>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</si>
  <si>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</si>
  <si>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</si>
  <si>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</si>
  <si>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</si>
  <si>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</si>
  <si>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</si>
  <si>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</si>
  <si>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</si>
  <si>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</si>
  <si>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</si>
  <si>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</si>
  <si>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</si>
  <si>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</si>
  <si>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</si>
  <si>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</si>
  <si>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</si>
  <si>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</si>
  <si>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</si>
  <si>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</si>
  <si>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</si>
  <si>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</si>
  <si>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</si>
  <si>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</si>
  <si>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</si>
  <si>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</si>
  <si>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</si>
  <si>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</si>
  <si>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</si>
  <si>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</si>
  <si>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</si>
  <si>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</si>
  <si>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</si>
  <si>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</si>
  <si>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</si>
  <si>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</si>
  <si>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</si>
  <si>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</si>
  <si>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</si>
  <si>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</si>
  <si>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</si>
  <si>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</si>
  <si>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</si>
  <si>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</si>
  <si>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</si>
  <si>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</si>
  <si>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</si>
  <si>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</si>
  <si>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</si>
  <si>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</si>
  <si>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</si>
  <si>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</si>
  <si>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</si>
  <si>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</si>
  <si>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</si>
  <si>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</si>
  <si>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</si>
  <si>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</si>
  <si>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</si>
  <si>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</si>
  <si>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</si>
  <si>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</si>
  <si>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</si>
  <si>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</si>
  <si>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</si>
  <si>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</si>
  <si>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</si>
  <si>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</si>
  <si>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</si>
  <si>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</si>
  <si>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</si>
  <si>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</si>
  <si>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</si>
  <si>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</si>
  <si>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</si>
  <si>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</si>
  <si>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</si>
  <si>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</si>
  <si>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</si>
  <si>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</si>
  <si>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</si>
  <si>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</si>
  <si>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</si>
  <si>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</si>
  <si>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</si>
  <si>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</si>
  <si>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</si>
  <si>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</si>
  <si>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</si>
  <si>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</si>
  <si>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</si>
  <si>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</si>
  <si>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</si>
  <si>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</si>
  <si>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</si>
  <si>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</si>
  <si>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</si>
  <si>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</si>
  <si>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</si>
  <si>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</si>
  <si>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</si>
  <si>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</si>
  <si>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</si>
  <si>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</si>
  <si>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</si>
  <si>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</si>
  <si>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</si>
  <si>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</si>
  <si>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</si>
  <si>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</si>
  <si>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</si>
  <si>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</si>
  <si>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</si>
  <si>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</si>
  <si>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</si>
  <si>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</si>
  <si>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</si>
  <si>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</si>
  <si>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</si>
  <si>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</si>
  <si>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</si>
  <si>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</si>
  <si>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</si>
  <si>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</si>
  <si>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</si>
  <si>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</si>
  <si>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</si>
  <si>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</si>
  <si>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</si>
  <si>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</si>
  <si>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</si>
  <si>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</si>
  <si>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</si>
  <si>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</si>
  <si>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</si>
  <si>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</si>
  <si>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</si>
  <si>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</si>
  <si>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</si>
  <si>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</si>
  <si>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</si>
  <si>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</si>
  <si>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</si>
  <si>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</si>
  <si>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</si>
  <si>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</si>
  <si>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</si>
  <si>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</si>
  <si>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</si>
  <si>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</si>
  <si>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</si>
  <si>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</si>
  <si>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</si>
  <si>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</si>
  <si>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</si>
  <si>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</si>
  <si>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</si>
  <si>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</si>
  <si>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</si>
  <si>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</si>
  <si>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</si>
  <si>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</si>
  <si>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</si>
  <si>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</si>
  <si>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</si>
  <si>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</si>
  <si>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</si>
  <si>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</si>
  <si>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</si>
  <si>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</si>
  <si>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</si>
  <si>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</si>
  <si>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</si>
  <si>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</si>
  <si>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</si>
  <si>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</si>
  <si>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</si>
  <si>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</si>
  <si>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</si>
  <si>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</si>
  <si>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</si>
  <si>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</si>
  <si>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</si>
  <si>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</si>
  <si>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</si>
  <si>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</si>
  <si>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</si>
  <si>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</si>
  <si>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</si>
  <si>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</si>
  <si>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</si>
  <si>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</si>
  <si>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</si>
  <si>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</si>
  <si>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</si>
  <si>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</si>
  <si>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</si>
  <si>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</si>
  <si>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</si>
  <si>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</si>
  <si>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</si>
  <si>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</si>
  <si>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</si>
  <si>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</si>
  <si>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</si>
  <si>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</si>
  <si>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</si>
  <si>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</si>
  <si>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</si>
  <si>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</si>
  <si>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</si>
  <si>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</si>
  <si>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</si>
  <si>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</si>
  <si>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</si>
  <si>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</si>
  <si>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</si>
  <si>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</si>
  <si>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</si>
  <si>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</si>
  <si>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</si>
  <si>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</si>
  <si>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</si>
  <si>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</si>
  <si>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</si>
  <si>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</si>
  <si>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</si>
  <si>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</si>
  <si>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</si>
  <si>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</si>
  <si>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</si>
  <si>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</si>
  <si>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</si>
  <si>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</si>
  <si>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</si>
  <si>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</si>
  <si>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</si>
  <si>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</si>
  <si>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</si>
  <si>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</si>
  <si>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</si>
  <si>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</si>
  <si>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</si>
  <si>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</si>
  <si>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</si>
  <si>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</si>
  <si>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</si>
  <si>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</si>
  <si>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</si>
  <si>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</si>
  <si>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</si>
  <si>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</si>
  <si>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</si>
  <si>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</si>
  <si>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</si>
  <si>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</si>
  <si>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</si>
  <si>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</si>
  <si>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</si>
  <si>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</si>
  <si>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</si>
  <si>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</si>
  <si>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</si>
  <si>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</si>
  <si>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</si>
  <si>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</si>
  <si>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</si>
  <si>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</si>
  <si>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</si>
  <si>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</si>
  <si>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</si>
  <si>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</si>
  <si>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</si>
  <si>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</si>
  <si>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</si>
  <si>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</si>
  <si>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</si>
  <si>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</si>
  <si>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</si>
  <si>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</si>
  <si>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</si>
  <si>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</si>
  <si>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</si>
  <si>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</si>
  <si>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</si>
  <si>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</si>
  <si>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</si>
  <si>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</si>
  <si>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</si>
  <si>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</si>
  <si>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</si>
  <si>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</si>
  <si>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</si>
  <si>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</si>
  <si>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</si>
  <si>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</si>
  <si>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</si>
  <si>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</si>
  <si>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</si>
  <si>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</si>
  <si>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</si>
  <si>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</si>
  <si>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</si>
  <si>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</si>
  <si>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</si>
  <si>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</si>
  <si>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</si>
  <si>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</si>
  <si>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</si>
  <si>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</si>
  <si>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Розрахункові дані                                                           (262 696 878,91 грн. /46183 дітей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</si>
  <si>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придбання генераторів для закладів освіти</t>
  </si>
  <si>
    <t>5762 грн.=266102598,91 грн. /46183 дітей</t>
  </si>
  <si>
    <t>5688 грн.=262 696878,91 грн. /46183 дітей</t>
  </si>
  <si>
    <t xml:space="preserve">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</si>
  <si>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 xml:space="preserve">Директор департаменту освіти </t>
  </si>
  <si>
    <t>Оксана ЯЦЕНКО</t>
  </si>
  <si>
    <t xml:space="preserve">Перерозподіл видатків з метою придбання генераторів для облаштування укриттів у закладах освіти </t>
  </si>
  <si>
    <t>768 873 грн.=                              2 306 620 грн/3 проєкти</t>
  </si>
  <si>
    <t>127 206 грн.=                                381 620 грн/3 проєкти</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</si>
  <si>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t>
  </si>
  <si>
    <t>Заступник директора департаменту освіти ВМР</t>
  </si>
  <si>
    <t>Н.В.Мазур</t>
  </si>
  <si>
    <t>Обсяг бюджетних призначень/бюджетних асигнувань - 265 720 978,91  гривень, у тому числі загального фонду -256 286 339,91 гривень та спеціального фонду - 9 434 639,0 гривень</t>
  </si>
  <si>
    <t>Розрахункові дані                                                           (265 720 978,91 грн. /46183 дітей )</t>
  </si>
  <si>
    <t>Розрахунковий показник                                                        (0  грн./ 0 проєкти)</t>
  </si>
  <si>
    <t>У зв'язку із зменшенням видатків на реалізацію  проєктів - переможців конкурсу проєктів в рамках "Бюджету громадських ініціатив Вінницької міської  територіальної громади"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</si>
  <si>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30.09.2022 №1198;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</si>
  <si>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30.09.2022 № 1198; </t>
  </si>
  <si>
    <t>5754 грн.=265720978,91 грн. /46183 дітей</t>
  </si>
  <si>
    <t>КЗ "ВЛ №26 ім.Героя України Д.Майбороди"</t>
  </si>
  <si>
    <t>внутрішня довідка департаменту освіти № 251 від 22.09.2022 р.</t>
  </si>
  <si>
    <t>У зв'язку із зменшенням видатків по галузі "Освіта"  та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</si>
  <si>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5494 грн.= 253730830,36 грн. /46183 дітей</t>
  </si>
  <si>
    <t>5483 грн.=253206730,36 грн. /46183 дітей</t>
  </si>
  <si>
    <t>58233 грн.=524100 грн./ 9 закладів</t>
  </si>
  <si>
    <t>Перерозподіл видатків у зв'язку із перепрофілюваням закладу освіта (КЗ"Деснянський ЗДО ВМР")</t>
  </si>
  <si>
    <t xml:space="preserve">У зв'язку із зменшенням видатків по галузі "Освіта"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</si>
  <si>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28.10.2022 № 1246;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</si>
  <si>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</si>
  <si>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 xml:space="preserve">станом на 09.11.2022 р. </t>
  </si>
  <si>
    <t>5504 грн.= 254189424,46 грн. /46183 дітей</t>
  </si>
  <si>
    <t>5493 грн.=253665324,46 грн. /46183 дітей</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</si>
  <si>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 2437</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</si>
  <si>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виконавчого комітету міської ради від 10.11.2022 № 2437; </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</si>
  <si>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№2437</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</si>
  <si>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25.11.2022 №1283;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</si>
  <si>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25.11.2022 № 1283;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</si>
  <si>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перерозподілом видатків по галузі "Освіта" відповідно до фактичної потреби</t>
  </si>
  <si>
    <t>5645 грн.= 260 713 570,80 грн. /46183 дітей</t>
  </si>
  <si>
    <t>5432 грн.=250 857 470,80 грн. /46183 дітей</t>
  </si>
  <si>
    <t>зі змінами згідно рішення від 25.11.2022 №1283</t>
  </si>
  <si>
    <t>рішення ВМР від 25.11.2022 №1283</t>
  </si>
  <si>
    <t>внутрішня довідка департаменту освіти № 336 від 21.11.2022 р.</t>
  </si>
  <si>
    <t xml:space="preserve">Розрахунковий показник                                                              (9 856 100 грн/ 20 закладів) </t>
  </si>
  <si>
    <t>492805 грн.=9 856 100 грн./ 20 закладів</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</si>
  <si>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 рішення Вінницької міської ради від 28.10.2022р №1246; рішення виконавчого комітету Вінницької міської ради від 10.11.2022р №2437; рішення Вінницької міської ради від 25.11.2022р №1283; рішення виконавчого комітету Вінницької міської ради від 01.12.2022р №2591;</t>
  </si>
  <si>
    <t>Обсяг бюджетних призначень/бюджетних асигнувань - 259 378 570,80  гривень, у тому числі загального фонду -240 611 931,80 гривень та спеціального фонду - 18 766 639,0 гривень</t>
  </si>
  <si>
    <t>Розрахункові дані                                                           (259 378 570,80 грн. /46183 дітей )</t>
  </si>
  <si>
    <t>Розрахункові дані                                                           (249 522 470,80 грн. /46183 дітей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</si>
  <si>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виконавчого комітету міської ради від 01.12.2022 №2591; </t>
  </si>
  <si>
    <t>У зв'язку із зменшенням видатків по галузі "Освіта" відповідно до фактичної потреби</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</si>
  <si>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01.12.2022 №2591; </t>
  </si>
  <si>
    <t xml:space="preserve">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01.12.2022 №2591; </t>
  </si>
  <si>
    <t>5616 грн.= 259 378 570,80 грн. /46183 дітей</t>
  </si>
  <si>
    <t>5403 грн.=249 522 470,80 грн. /46183 дітей</t>
  </si>
  <si>
    <t>"19" грудня 2022  року № 954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</si>
</sst>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7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
      <u/>
      <sz val="12"/>
      <name val="Arial"/>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s>
  <cellStyleXfs count="6">
    <xf numFmtId="0" fontId="0" fillId="0" borderId="0"/>
    <xf numFmtId="0" fontId="22" fillId="0" borderId="0"/>
    <xf numFmtId="0" fontId="23" fillId="0" borderId="0"/>
    <xf numFmtId="0" fontId="24" fillId="0" borderId="0"/>
    <xf numFmtId="0" fontId="22" fillId="0" borderId="0"/>
    <xf numFmtId="0" fontId="1" fillId="0" borderId="0"/>
  </cellStyleXfs>
  <cellXfs count="656">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2" fillId="0" borderId="3" xfId="0" applyFont="1" applyBorder="1" applyAlignment="1">
      <alignment horizontal="center" vertical="top"/>
    </xf>
    <xf numFmtId="0" fontId="0" fillId="0" borderId="3" xfId="0" applyBorder="1" applyAlignment="1">
      <alignment horizontal="center" vertical="center" wrapText="1"/>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0" xfId="0" applyAlignment="1">
      <alignment horizontal="center" vertical="top"/>
    </xf>
    <xf numFmtId="0" fontId="11" fillId="0" borderId="0" xfId="0" applyFont="1" applyAlignment="1">
      <alignment horizontal="left" vertical="center"/>
    </xf>
    <xf numFmtId="0" fontId="5"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5" fillId="0" borderId="0" xfId="0" applyFont="1" applyAlignment="1"/>
    <xf numFmtId="0" fontId="14"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19" fillId="0" borderId="0" xfId="0" applyFont="1" applyAlignment="1">
      <alignment horizontal="left"/>
    </xf>
    <xf numFmtId="0" fontId="19"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5" fillId="0" borderId="0" xfId="0" applyFont="1" applyAlignment="1">
      <alignment horizontal="center"/>
    </xf>
    <xf numFmtId="0" fontId="18" fillId="0" borderId="0" xfId="0" applyFont="1" applyAlignment="1">
      <alignment horizontal="left" vertical="center"/>
    </xf>
    <xf numFmtId="164" fontId="0" fillId="0" borderId="0" xfId="0" applyNumberFormat="1"/>
    <xf numFmtId="0" fontId="9" fillId="0" borderId="0" xfId="0" applyFont="1" applyAlignment="1">
      <alignment horizontal="left"/>
    </xf>
    <xf numFmtId="0" fontId="20" fillId="0" borderId="0" xfId="0" applyFont="1" applyAlignment="1">
      <alignment horizontal="center" vertical="top" wrapText="1" shrinkToFit="1"/>
    </xf>
    <xf numFmtId="0" fontId="21"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5" fillId="0" borderId="0" xfId="0" applyFont="1" applyAlignment="1">
      <alignment horizontal="left"/>
    </xf>
    <xf numFmtId="0" fontId="10" fillId="0" borderId="0" xfId="0" applyFont="1" applyAlignment="1"/>
    <xf numFmtId="0" fontId="5" fillId="0" borderId="0" xfId="0" applyFont="1" applyAlignment="1">
      <alignment horizontal="right"/>
    </xf>
    <xf numFmtId="0" fontId="15"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20" xfId="0" applyFont="1" applyBorder="1" applyAlignment="1"/>
    <xf numFmtId="0" fontId="4" fillId="3" borderId="0" xfId="0" applyFont="1" applyFill="1"/>
    <xf numFmtId="0" fontId="0" fillId="0" borderId="0" xfId="0" applyAlignment="1">
      <alignment horizontal="left"/>
    </xf>
    <xf numFmtId="0" fontId="26" fillId="0" borderId="0" xfId="0" applyFont="1" applyBorder="1" applyAlignment="1">
      <alignment horizontal="left"/>
    </xf>
    <xf numFmtId="1" fontId="26" fillId="0" borderId="38" xfId="0" applyNumberFormat="1" applyFont="1" applyBorder="1" applyAlignment="1">
      <alignment horizontal="center"/>
    </xf>
    <xf numFmtId="1" fontId="26" fillId="0" borderId="39" xfId="0" applyNumberFormat="1" applyFont="1" applyBorder="1" applyAlignment="1">
      <alignment horizontal="center"/>
    </xf>
    <xf numFmtId="49" fontId="28" fillId="0" borderId="3" xfId="0" applyNumberFormat="1" applyFont="1" applyBorder="1" applyAlignment="1">
      <alignment horizontal="left" vertical="center"/>
    </xf>
    <xf numFmtId="0" fontId="28" fillId="0" borderId="7" xfId="0" applyFont="1" applyBorder="1" applyAlignment="1">
      <alignment horizontal="left" vertical="center" wrapText="1"/>
    </xf>
    <xf numFmtId="0" fontId="30" fillId="0" borderId="40" xfId="0" applyFont="1" applyBorder="1" applyAlignment="1">
      <alignment vertical="center" wrapText="1"/>
    </xf>
    <xf numFmtId="0" fontId="30" fillId="0" borderId="41" xfId="0" applyFont="1" applyBorder="1" applyAlignment="1">
      <alignment vertical="center" wrapText="1"/>
    </xf>
    <xf numFmtId="0" fontId="29" fillId="3" borderId="3" xfId="0" applyFont="1" applyFill="1" applyBorder="1" applyAlignment="1">
      <alignment horizontal="left" vertical="center" wrapText="1"/>
    </xf>
    <xf numFmtId="0" fontId="0" fillId="0" borderId="0" xfId="0" applyAlignment="1">
      <alignment horizontal="left" vertical="center"/>
    </xf>
    <xf numFmtId="49" fontId="29" fillId="3" borderId="3" xfId="0" applyNumberFormat="1" applyFont="1" applyFill="1" applyBorder="1" applyAlignment="1">
      <alignment horizontal="left" vertical="center"/>
    </xf>
    <xf numFmtId="0" fontId="29" fillId="3" borderId="3" xfId="0" applyFont="1" applyFill="1" applyBorder="1" applyAlignment="1">
      <alignment horizontal="center" vertical="center" wrapText="1"/>
    </xf>
    <xf numFmtId="0" fontId="32" fillId="3" borderId="3" xfId="0" applyFont="1" applyFill="1" applyBorder="1" applyAlignment="1">
      <alignment horizontal="left" vertical="center" wrapText="1"/>
    </xf>
    <xf numFmtId="2" fontId="33"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9" fillId="3" borderId="45" xfId="0" applyFont="1" applyFill="1" applyBorder="1" applyAlignment="1">
      <alignment horizontal="center" vertical="center" wrapText="1"/>
    </xf>
    <xf numFmtId="2" fontId="29" fillId="3" borderId="3" xfId="0" applyNumberFormat="1" applyFont="1" applyFill="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left" vertical="center" wrapText="1"/>
    </xf>
    <xf numFmtId="9" fontId="29" fillId="0" borderId="3" xfId="0" applyNumberFormat="1" applyFont="1" applyBorder="1" applyAlignment="1">
      <alignment horizontal="center" vertical="center" wrapText="1"/>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left" vertical="center" wrapText="1"/>
    </xf>
    <xf numFmtId="0" fontId="30" fillId="3" borderId="3" xfId="0" applyFont="1" applyFill="1" applyBorder="1" applyAlignment="1">
      <alignment vertical="center" wrapText="1"/>
    </xf>
    <xf numFmtId="0" fontId="29" fillId="3" borderId="3" xfId="0" applyFont="1" applyFill="1" applyBorder="1" applyAlignment="1">
      <alignment horizontal="left" vertical="center"/>
    </xf>
    <xf numFmtId="4" fontId="29" fillId="3" borderId="3" xfId="0" applyNumberFormat="1" applyFont="1" applyFill="1" applyBorder="1" applyAlignment="1">
      <alignment horizontal="center" vertical="center" wrapText="1"/>
    </xf>
    <xf numFmtId="166" fontId="29" fillId="3" borderId="3" xfId="0" applyNumberFormat="1" applyFont="1" applyFill="1" applyBorder="1" applyAlignment="1">
      <alignment horizontal="center" vertical="center" wrapText="1"/>
    </xf>
    <xf numFmtId="167" fontId="34" fillId="3" borderId="3" xfId="0" applyNumberFormat="1" applyFont="1" applyFill="1" applyBorder="1" applyAlignment="1">
      <alignment horizontal="center" vertical="center" wrapText="1"/>
    </xf>
    <xf numFmtId="167" fontId="29" fillId="3" borderId="3" xfId="0" applyNumberFormat="1" applyFont="1" applyFill="1" applyBorder="1" applyAlignment="1">
      <alignment horizontal="center" vertical="center" wrapText="1"/>
    </xf>
    <xf numFmtId="3" fontId="29" fillId="3" borderId="3" xfId="0" applyNumberFormat="1" applyFont="1" applyFill="1" applyBorder="1" applyAlignment="1">
      <alignment horizontal="center" vertical="center" wrapText="1"/>
    </xf>
    <xf numFmtId="0" fontId="34" fillId="3" borderId="3" xfId="0" applyFont="1" applyFill="1" applyBorder="1" applyAlignment="1">
      <alignment horizontal="center" vertical="center" wrapText="1"/>
    </xf>
    <xf numFmtId="9" fontId="29" fillId="3" borderId="3" xfId="0" applyNumberFormat="1" applyFont="1" applyFill="1" applyBorder="1" applyAlignment="1">
      <alignment horizontal="center" vertical="center" wrapText="1"/>
    </xf>
    <xf numFmtId="49" fontId="2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9" fillId="0" borderId="0" xfId="0" applyNumberFormat="1" applyFont="1" applyBorder="1" applyAlignment="1">
      <alignment horizontal="left" vertical="center"/>
    </xf>
    <xf numFmtId="0" fontId="29" fillId="0" borderId="0" xfId="0" applyFont="1" applyBorder="1" applyAlignment="1">
      <alignment horizontal="left" vertical="center" wrapText="1"/>
    </xf>
    <xf numFmtId="0" fontId="9" fillId="0" borderId="0" xfId="0" applyFont="1" applyBorder="1" applyAlignment="1">
      <alignment horizontal="left" vertical="center" wrapText="1"/>
    </xf>
    <xf numFmtId="0" fontId="29" fillId="0" borderId="0" xfId="0" applyFont="1" applyBorder="1" applyAlignment="1">
      <alignment horizontal="center" vertical="center" wrapText="1"/>
    </xf>
    <xf numFmtId="0" fontId="30" fillId="0" borderId="0" xfId="0" applyFont="1" applyBorder="1" applyAlignment="1">
      <alignment vertical="center" wrapText="1"/>
    </xf>
    <xf numFmtId="0" fontId="29" fillId="0" borderId="0" xfId="0" applyFont="1" applyBorder="1" applyAlignment="1">
      <alignment horizontal="left" vertical="center"/>
    </xf>
    <xf numFmtId="0" fontId="0" fillId="0" borderId="0" xfId="0" applyBorder="1" applyAlignment="1">
      <alignment horizontal="center" vertical="top"/>
    </xf>
    <xf numFmtId="0" fontId="35" fillId="3" borderId="0" xfId="0" applyFont="1" applyFill="1" applyAlignment="1">
      <alignment horizontal="left"/>
    </xf>
    <xf numFmtId="0" fontId="35" fillId="3" borderId="20" xfId="0" applyFont="1" applyFill="1" applyBorder="1" applyAlignment="1">
      <alignment horizontal="left"/>
    </xf>
    <xf numFmtId="0" fontId="35" fillId="3" borderId="0" xfId="0" applyFont="1" applyFill="1" applyBorder="1" applyAlignment="1">
      <alignment horizontal="left"/>
    </xf>
    <xf numFmtId="0" fontId="3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5" fillId="3" borderId="20" xfId="0" applyFont="1" applyFill="1" applyBorder="1" applyAlignment="1">
      <alignment horizontal="left" wrapText="1"/>
    </xf>
    <xf numFmtId="0" fontId="34" fillId="0" borderId="0" xfId="4" applyFont="1" applyAlignment="1">
      <alignment horizontal="center" vertical="center"/>
    </xf>
    <xf numFmtId="0" fontId="34" fillId="0" borderId="0" xfId="4" applyFont="1" applyAlignment="1">
      <alignment horizontal="left" vertical="center"/>
    </xf>
    <xf numFmtId="0" fontId="29" fillId="0" borderId="0" xfId="4" applyFont="1"/>
    <xf numFmtId="0" fontId="34" fillId="0" borderId="0" xfId="4" applyFont="1"/>
    <xf numFmtId="0" fontId="29" fillId="0" borderId="3" xfId="4" applyFont="1" applyBorder="1" applyAlignment="1">
      <alignment horizontal="center" vertical="center" wrapText="1"/>
    </xf>
    <xf numFmtId="0" fontId="29" fillId="0" borderId="3" xfId="4" applyFont="1" applyBorder="1" applyAlignment="1">
      <alignment horizontal="center" vertical="center"/>
    </xf>
    <xf numFmtId="0" fontId="38" fillId="0" borderId="3" xfId="4" applyFont="1" applyBorder="1" applyAlignment="1">
      <alignment horizontal="center" vertical="center"/>
    </xf>
    <xf numFmtId="0" fontId="35" fillId="0" borderId="3" xfId="4" applyFont="1" applyBorder="1" applyAlignment="1">
      <alignment horizontal="center" vertical="center"/>
    </xf>
    <xf numFmtId="0" fontId="39" fillId="0" borderId="3" xfId="4" applyFont="1" applyBorder="1" applyAlignment="1">
      <alignment horizontal="left" vertical="center" wrapText="1"/>
    </xf>
    <xf numFmtId="164" fontId="39" fillId="0" borderId="3" xfId="4" applyNumberFormat="1" applyFont="1" applyBorder="1" applyAlignment="1">
      <alignment horizontal="center" vertical="center" wrapText="1"/>
    </xf>
    <xf numFmtId="164" fontId="39" fillId="0" borderId="3" xfId="4" applyNumberFormat="1" applyFont="1" applyBorder="1" applyAlignment="1">
      <alignment horizontal="center" vertical="center"/>
    </xf>
    <xf numFmtId="164" fontId="39" fillId="3" borderId="3" xfId="4" applyNumberFormat="1" applyFont="1" applyFill="1" applyBorder="1" applyAlignment="1">
      <alignment horizontal="center" vertical="center" wrapText="1"/>
    </xf>
    <xf numFmtId="0" fontId="34" fillId="0" borderId="3" xfId="4" applyFont="1" applyBorder="1" applyAlignment="1">
      <alignment horizontal="center" vertical="center"/>
    </xf>
    <xf numFmtId="0" fontId="40" fillId="3" borderId="3" xfId="4" applyFont="1" applyFill="1" applyBorder="1" applyAlignment="1">
      <alignment horizontal="left" vertical="center" wrapText="1"/>
    </xf>
    <xf numFmtId="0" fontId="40" fillId="3" borderId="3" xfId="4" applyFont="1" applyFill="1" applyBorder="1" applyAlignment="1">
      <alignment vertical="center" wrapText="1"/>
    </xf>
    <xf numFmtId="0" fontId="39" fillId="0" borderId="3" xfId="4" applyFont="1" applyBorder="1" applyAlignment="1">
      <alignment horizontal="left" vertical="center"/>
    </xf>
    <xf numFmtId="0" fontId="35" fillId="0" borderId="3" xfId="4" applyFont="1" applyBorder="1" applyAlignment="1">
      <alignment horizontal="left" vertical="center"/>
    </xf>
    <xf numFmtId="0" fontId="39" fillId="0" borderId="0" xfId="4" applyFont="1"/>
    <xf numFmtId="0" fontId="39" fillId="0" borderId="0" xfId="4" applyFont="1" applyBorder="1" applyAlignment="1">
      <alignment horizontal="left"/>
    </xf>
    <xf numFmtId="0" fontId="39" fillId="0" borderId="0" xfId="4" applyFont="1" applyBorder="1"/>
    <xf numFmtId="0" fontId="39" fillId="0" borderId="0" xfId="4" applyFont="1" applyAlignment="1">
      <alignment horizontal="left"/>
    </xf>
    <xf numFmtId="0" fontId="33" fillId="0" borderId="0" xfId="0" applyFont="1"/>
    <xf numFmtId="0" fontId="30" fillId="0" borderId="0" xfId="0" applyFont="1"/>
    <xf numFmtId="0" fontId="42" fillId="0" borderId="0" xfId="0" applyFont="1"/>
    <xf numFmtId="0" fontId="43" fillId="0" borderId="0" xfId="0" applyFont="1"/>
    <xf numFmtId="0" fontId="33" fillId="0" borderId="0" xfId="0" applyFont="1" applyBorder="1"/>
    <xf numFmtId="0" fontId="30" fillId="0" borderId="0" xfId="0" applyFont="1" applyBorder="1"/>
    <xf numFmtId="0" fontId="43" fillId="0" borderId="46" xfId="0" applyFont="1" applyBorder="1" applyAlignment="1">
      <alignment horizontal="center" vertical="top" wrapText="1"/>
    </xf>
    <xf numFmtId="0" fontId="44" fillId="0" borderId="46" xfId="0" applyFont="1" applyBorder="1" applyAlignment="1">
      <alignment horizontal="center" vertical="top" wrapText="1"/>
    </xf>
    <xf numFmtId="0" fontId="43" fillId="0" borderId="47" xfId="0" applyFont="1" applyBorder="1" applyAlignment="1">
      <alignment horizontal="center" vertical="center" wrapText="1"/>
    </xf>
    <xf numFmtId="0" fontId="43" fillId="0" borderId="46" xfId="0" applyFont="1" applyBorder="1" applyAlignment="1">
      <alignment horizontal="center" vertical="center" wrapText="1"/>
    </xf>
    <xf numFmtId="166" fontId="44" fillId="5" borderId="48" xfId="0" applyNumberFormat="1" applyFont="1" applyFill="1" applyBorder="1" applyAlignment="1">
      <alignment horizontal="center" vertical="center" wrapText="1"/>
    </xf>
    <xf numFmtId="166" fontId="44" fillId="5" borderId="46" xfId="0" applyNumberFormat="1" applyFont="1" applyFill="1" applyBorder="1" applyAlignment="1">
      <alignment horizontal="center" vertical="center" wrapText="1"/>
    </xf>
    <xf numFmtId="0" fontId="44" fillId="6" borderId="46" xfId="0" applyFont="1" applyFill="1" applyBorder="1" applyAlignment="1">
      <alignment horizontal="center" vertical="center"/>
    </xf>
    <xf numFmtId="0" fontId="46" fillId="3" borderId="46" xfId="0" applyFont="1" applyFill="1" applyBorder="1" applyAlignment="1">
      <alignment horizontal="center" vertical="center" wrapText="1"/>
    </xf>
    <xf numFmtId="166" fontId="44" fillId="7" borderId="46" xfId="0" applyNumberFormat="1" applyFont="1" applyFill="1" applyBorder="1" applyAlignment="1">
      <alignment horizontal="center" vertical="center" wrapText="1"/>
    </xf>
    <xf numFmtId="0" fontId="44" fillId="8" borderId="46" xfId="0" applyFont="1" applyFill="1" applyBorder="1" applyAlignment="1">
      <alignment horizontal="center" vertical="center"/>
    </xf>
    <xf numFmtId="0" fontId="44" fillId="9" borderId="46" xfId="0"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0" borderId="47" xfId="0" applyFont="1" applyFill="1" applyBorder="1" applyAlignment="1">
      <alignment horizontal="center" vertical="center" wrapText="1"/>
    </xf>
    <xf numFmtId="0" fontId="46" fillId="0" borderId="47" xfId="0" applyFont="1" applyBorder="1" applyAlignment="1">
      <alignment horizontal="center" vertical="center" wrapText="1"/>
    </xf>
    <xf numFmtId="0" fontId="44" fillId="0" borderId="47" xfId="0" applyFont="1" applyBorder="1" applyAlignment="1">
      <alignment horizontal="center" vertical="center" wrapText="1"/>
    </xf>
    <xf numFmtId="0" fontId="43" fillId="3" borderId="46" xfId="0" applyFont="1" applyFill="1" applyBorder="1" applyAlignment="1">
      <alignment horizontal="center" vertical="center" wrapText="1"/>
    </xf>
    <xf numFmtId="0" fontId="47" fillId="0" borderId="47" xfId="0" applyFont="1" applyBorder="1" applyAlignment="1">
      <alignment horizontal="center" vertical="center" wrapText="1"/>
    </xf>
    <xf numFmtId="0" fontId="48" fillId="0" borderId="49" xfId="0" applyFont="1" applyFill="1" applyBorder="1" applyAlignment="1">
      <alignment horizontal="center" vertical="center" wrapText="1"/>
    </xf>
    <xf numFmtId="0" fontId="43"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46" fillId="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6" fillId="10" borderId="50" xfId="0" applyFont="1" applyFill="1" applyBorder="1" applyAlignment="1">
      <alignment horizontal="center" vertical="center" wrapText="1"/>
    </xf>
    <xf numFmtId="0" fontId="43" fillId="10" borderId="50"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6" fillId="3" borderId="50" xfId="0" applyFont="1" applyFill="1" applyBorder="1" applyAlignment="1">
      <alignment horizontal="center" vertical="center" wrapText="1"/>
    </xf>
    <xf numFmtId="0" fontId="43" fillId="3" borderId="50" xfId="0" applyFont="1" applyFill="1" applyBorder="1" applyAlignment="1">
      <alignment horizontal="center" vertical="center" wrapText="1"/>
    </xf>
    <xf numFmtId="0" fontId="49" fillId="0" borderId="0" xfId="0" applyFont="1"/>
    <xf numFmtId="0" fontId="50" fillId="0" borderId="47" xfId="0" applyFont="1" applyFill="1" applyBorder="1" applyAlignment="1">
      <alignment horizontal="center" vertical="center" wrapText="1"/>
    </xf>
    <xf numFmtId="0" fontId="51" fillId="0" borderId="0" xfId="0" applyFont="1"/>
    <xf numFmtId="0" fontId="52" fillId="0" borderId="49" xfId="0" applyFont="1" applyFill="1" applyBorder="1" applyAlignment="1">
      <alignment horizontal="center" vertical="center" wrapText="1"/>
    </xf>
    <xf numFmtId="0" fontId="43" fillId="0" borderId="50" xfId="0" applyFont="1" applyBorder="1" applyAlignment="1">
      <alignment horizontal="center" vertical="center" wrapText="1"/>
    </xf>
    <xf numFmtId="0" fontId="53" fillId="0" borderId="0" xfId="0" applyFont="1" applyAlignment="1">
      <alignment horizontal="center" vertical="center"/>
    </xf>
    <xf numFmtId="0" fontId="54" fillId="3" borderId="0" xfId="0" applyFont="1" applyFill="1" applyAlignment="1">
      <alignment horizontal="center" vertical="center"/>
    </xf>
    <xf numFmtId="0" fontId="55" fillId="0" borderId="46" xfId="0" applyFont="1" applyFill="1" applyBorder="1" applyAlignment="1">
      <alignment horizontal="center" vertical="center" wrapText="1"/>
    </xf>
    <xf numFmtId="0" fontId="53" fillId="0" borderId="0" xfId="0" applyFont="1"/>
    <xf numFmtId="0" fontId="56" fillId="0" borderId="46" xfId="0" applyFont="1" applyFill="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50" xfId="0" applyFont="1" applyFill="1" applyBorder="1" applyAlignment="1">
      <alignment horizontal="center" vertical="center" wrapText="1"/>
    </xf>
    <xf numFmtId="0" fontId="43" fillId="0" borderId="51" xfId="0" applyFont="1" applyFill="1" applyBorder="1" applyAlignment="1">
      <alignment horizontal="center" vertical="center" wrapText="1"/>
    </xf>
    <xf numFmtId="0" fontId="43" fillId="0" borderId="51" xfId="0" applyFont="1" applyBorder="1" applyAlignment="1">
      <alignment horizontal="center" vertical="center" wrapText="1"/>
    </xf>
    <xf numFmtId="0" fontId="46" fillId="0" borderId="51" xfId="0" applyFont="1" applyFill="1" applyBorder="1" applyAlignment="1">
      <alignment horizontal="center" vertical="center" wrapText="1"/>
    </xf>
    <xf numFmtId="0" fontId="46" fillId="3" borderId="51" xfId="0" applyFont="1" applyFill="1" applyBorder="1" applyAlignment="1">
      <alignment horizontal="center" vertical="center" wrapText="1"/>
    </xf>
    <xf numFmtId="0" fontId="53" fillId="0" borderId="0" xfId="0" applyFont="1" applyBorder="1"/>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7" fillId="11" borderId="46" xfId="0" applyFont="1" applyFill="1" applyBorder="1" applyAlignment="1">
      <alignment horizontal="center" vertical="center" wrapText="1"/>
    </xf>
    <xf numFmtId="0" fontId="44" fillId="11" borderId="46" xfId="0" applyFont="1" applyFill="1" applyBorder="1" applyAlignment="1">
      <alignment horizontal="center" vertical="center" wrapText="1"/>
    </xf>
    <xf numFmtId="0" fontId="43" fillId="0" borderId="54" xfId="0" applyFont="1" applyFill="1" applyBorder="1" applyAlignment="1">
      <alignment horizontal="center" vertical="center" wrapText="1"/>
    </xf>
    <xf numFmtId="0" fontId="44" fillId="11" borderId="53" xfId="0" applyFont="1" applyFill="1" applyBorder="1" applyAlignment="1">
      <alignment horizontal="center" vertical="center" wrapText="1"/>
    </xf>
    <xf numFmtId="0" fontId="58" fillId="9" borderId="46" xfId="0" applyFont="1" applyFill="1" applyBorder="1" applyAlignment="1">
      <alignment horizontal="center" vertical="center"/>
    </xf>
    <xf numFmtId="0" fontId="47" fillId="9" borderId="46" xfId="0" applyFont="1" applyFill="1" applyBorder="1" applyAlignment="1">
      <alignment horizontal="center" vertical="center" wrapText="1"/>
    </xf>
    <xf numFmtId="0" fontId="47" fillId="11" borderId="46" xfId="0" applyFont="1" applyFill="1" applyBorder="1" applyAlignment="1">
      <alignment horizontal="center" vertical="center" wrapText="1"/>
    </xf>
    <xf numFmtId="0" fontId="59" fillId="0" borderId="47" xfId="0" applyFont="1" applyFill="1" applyBorder="1" applyAlignment="1">
      <alignment horizontal="center" vertical="center" wrapText="1"/>
    </xf>
    <xf numFmtId="0" fontId="34" fillId="0" borderId="46" xfId="0" applyFont="1" applyFill="1" applyBorder="1" applyAlignment="1">
      <alignment horizontal="center" vertical="center" wrapText="1"/>
    </xf>
    <xf numFmtId="0" fontId="59"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4" fillId="0" borderId="55" xfId="0" applyFont="1" applyBorder="1" applyAlignment="1">
      <alignment horizontal="center" vertical="center" wrapText="1"/>
    </xf>
    <xf numFmtId="0" fontId="33" fillId="0" borderId="0" xfId="0" applyFont="1" applyAlignment="1"/>
    <xf numFmtId="0" fontId="59" fillId="3" borderId="47" xfId="0" applyFont="1" applyFill="1" applyBorder="1" applyAlignment="1">
      <alignment horizontal="center" vertical="center" wrapText="1"/>
    </xf>
    <xf numFmtId="0" fontId="43" fillId="3" borderId="52" xfId="0" applyFont="1" applyFill="1" applyBorder="1" applyAlignment="1">
      <alignment horizontal="center" vertical="center" wrapText="1"/>
    </xf>
    <xf numFmtId="0" fontId="43" fillId="3" borderId="53"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7" fillId="12" borderId="46" xfId="0" applyFont="1" applyFill="1" applyBorder="1" applyAlignment="1">
      <alignment horizontal="center" vertical="center" wrapText="1"/>
    </xf>
    <xf numFmtId="0" fontId="44" fillId="12" borderId="46" xfId="0" applyFont="1" applyFill="1" applyBorder="1" applyAlignment="1">
      <alignment horizontal="center" vertical="center" wrapText="1"/>
    </xf>
    <xf numFmtId="0" fontId="47" fillId="12" borderId="46" xfId="0" applyFont="1" applyFill="1" applyBorder="1" applyAlignment="1">
      <alignment horizontal="center" vertical="center" wrapText="1"/>
    </xf>
    <xf numFmtId="0" fontId="61" fillId="0" borderId="0" xfId="0" applyFont="1"/>
    <xf numFmtId="0" fontId="60" fillId="0" borderId="0" xfId="0" applyFont="1"/>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3" xfId="0" applyFont="1" applyBorder="1"/>
    <xf numFmtId="0" fontId="61" fillId="0" borderId="3" xfId="0" applyFont="1" applyBorder="1" applyAlignment="1">
      <alignment horizontal="left" vertical="center"/>
    </xf>
    <xf numFmtId="1" fontId="61" fillId="0" borderId="3" xfId="0" applyNumberFormat="1" applyFont="1" applyBorder="1" applyAlignment="1">
      <alignment horizontal="center" vertical="center"/>
    </xf>
    <xf numFmtId="166" fontId="61" fillId="0" borderId="3" xfId="0" applyNumberFormat="1" applyFont="1" applyBorder="1" applyAlignment="1">
      <alignment horizontal="center"/>
    </xf>
    <xf numFmtId="0" fontId="61" fillId="0" borderId="3" xfId="0" applyFont="1" applyBorder="1" applyAlignment="1">
      <alignment horizontal="center"/>
    </xf>
    <xf numFmtId="0" fontId="60" fillId="0" borderId="3" xfId="0" applyFont="1" applyBorder="1" applyAlignment="1">
      <alignment horizontal="center" vertical="center"/>
    </xf>
    <xf numFmtId="1" fontId="62"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60" fillId="0" borderId="0" xfId="0" applyFont="1" applyBorder="1" applyAlignment="1">
      <alignment horizontal="center" vertical="center"/>
    </xf>
    <xf numFmtId="2" fontId="62" fillId="0" borderId="0" xfId="0" applyNumberFormat="1" applyFont="1" applyBorder="1" applyAlignment="1">
      <alignment horizontal="center" vertical="center"/>
    </xf>
    <xf numFmtId="166" fontId="60" fillId="0" borderId="0" xfId="0" applyNumberFormat="1" applyFont="1" applyBorder="1" applyAlignment="1">
      <alignment horizontal="center"/>
    </xf>
    <xf numFmtId="0" fontId="60" fillId="0" borderId="0" xfId="0" applyFont="1" applyBorder="1" applyAlignment="1">
      <alignment horizontal="center"/>
    </xf>
    <xf numFmtId="0" fontId="60" fillId="0" borderId="3" xfId="0" applyFont="1" applyBorder="1" applyAlignment="1">
      <alignment horizontal="left" vertical="center"/>
    </xf>
    <xf numFmtId="166" fontId="61" fillId="0" borderId="3" xfId="0" applyNumberFormat="1" applyFont="1" applyBorder="1" applyAlignment="1">
      <alignment horizontal="center" vertical="center"/>
    </xf>
    <xf numFmtId="0" fontId="61" fillId="0" borderId="0" xfId="0" applyFont="1" applyAlignment="1">
      <alignment vertical="center"/>
    </xf>
    <xf numFmtId="0" fontId="61" fillId="0" borderId="0" xfId="0" applyFont="1" applyBorder="1"/>
    <xf numFmtId="0" fontId="33" fillId="0" borderId="0" xfId="0" applyFont="1" applyBorder="1" applyAlignment="1">
      <alignment horizontal="center"/>
    </xf>
    <xf numFmtId="0" fontId="22" fillId="0" borderId="0" xfId="1"/>
    <xf numFmtId="0" fontId="22" fillId="0" borderId="3" xfId="1" applyBorder="1" applyAlignment="1">
      <alignment horizontal="center" vertical="center"/>
    </xf>
    <xf numFmtId="0" fontId="35" fillId="0" borderId="3" xfId="1" applyFont="1" applyBorder="1" applyAlignment="1">
      <alignment horizontal="left" vertical="center"/>
    </xf>
    <xf numFmtId="0" fontId="22" fillId="13" borderId="3" xfId="1" applyFont="1" applyFill="1" applyBorder="1" applyAlignment="1">
      <alignment horizontal="center" vertical="center" wrapText="1"/>
    </xf>
    <xf numFmtId="0" fontId="35" fillId="3" borderId="3" xfId="1" applyFont="1" applyFill="1" applyBorder="1" applyAlignment="1">
      <alignment horizontal="left" vertical="center" wrapText="1"/>
    </xf>
    <xf numFmtId="0" fontId="22" fillId="3" borderId="3" xfId="1" applyFont="1" applyFill="1" applyBorder="1" applyAlignment="1">
      <alignment horizontal="center"/>
    </xf>
    <xf numFmtId="1" fontId="22" fillId="3" borderId="3" xfId="1" applyNumberFormat="1" applyFont="1" applyFill="1" applyBorder="1" applyAlignment="1">
      <alignment horizontal="center"/>
    </xf>
    <xf numFmtId="0" fontId="35" fillId="13" borderId="3" xfId="1" applyFont="1" applyFill="1" applyBorder="1" applyAlignment="1">
      <alignment horizontal="left" vertical="center" wrapText="1"/>
    </xf>
    <xf numFmtId="0" fontId="35" fillId="3" borderId="3" xfId="1" applyFont="1" applyFill="1" applyBorder="1" applyAlignment="1">
      <alignment vertical="center" wrapText="1"/>
    </xf>
    <xf numFmtId="0" fontId="35" fillId="13" borderId="3" xfId="1" applyFont="1" applyFill="1" applyBorder="1" applyAlignment="1">
      <alignment vertical="center" wrapText="1"/>
    </xf>
    <xf numFmtId="0" fontId="64" fillId="3" borderId="3" xfId="1" applyFont="1" applyFill="1" applyBorder="1" applyAlignment="1">
      <alignment vertical="center" wrapText="1"/>
    </xf>
    <xf numFmtId="0" fontId="22" fillId="0" borderId="3" xfId="1" applyBorder="1" applyAlignment="1">
      <alignment horizontal="center"/>
    </xf>
    <xf numFmtId="1" fontId="22" fillId="0" borderId="3" xfId="1" applyNumberFormat="1" applyBorder="1" applyAlignment="1">
      <alignment horizontal="center"/>
    </xf>
    <xf numFmtId="0" fontId="64" fillId="13" borderId="3" xfId="1" applyFont="1" applyFill="1" applyBorder="1" applyAlignment="1">
      <alignment vertical="center" wrapText="1"/>
    </xf>
    <xf numFmtId="0" fontId="22" fillId="3" borderId="3" xfId="1" applyFill="1" applyBorder="1" applyAlignment="1">
      <alignment horizontal="center"/>
    </xf>
    <xf numFmtId="1" fontId="22" fillId="3" borderId="3" xfId="1" applyNumberFormat="1" applyFill="1" applyBorder="1" applyAlignment="1">
      <alignment horizontal="center"/>
    </xf>
    <xf numFmtId="0" fontId="35"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0" fontId="22" fillId="0" borderId="0" xfId="1" applyAlignment="1">
      <alignment horizontal="center" vertical="center"/>
    </xf>
    <xf numFmtId="0" fontId="22" fillId="0" borderId="0" xfId="1" applyAlignment="1">
      <alignment horizontal="left" vertical="center"/>
    </xf>
    <xf numFmtId="1" fontId="22" fillId="0" borderId="0" xfId="1" applyNumberFormat="1"/>
    <xf numFmtId="0" fontId="35" fillId="0" borderId="0" xfId="1" applyFont="1" applyAlignment="1">
      <alignment horizontal="center" vertical="center"/>
    </xf>
    <xf numFmtId="0" fontId="35" fillId="0" borderId="0" xfId="1" applyFont="1" applyAlignment="1">
      <alignment horizontal="left" vertical="center"/>
    </xf>
    <xf numFmtId="0" fontId="35" fillId="0" borderId="0" xfId="1" applyFont="1"/>
    <xf numFmtId="0" fontId="35" fillId="0" borderId="3" xfId="1" applyFont="1" applyBorder="1"/>
    <xf numFmtId="0" fontId="35" fillId="0" borderId="3" xfId="1" applyFont="1" applyBorder="1" applyAlignment="1">
      <alignment horizontal="center" vertical="center"/>
    </xf>
    <xf numFmtId="0" fontId="35" fillId="0" borderId="3" xfId="1" applyFont="1" applyBorder="1" applyAlignment="1">
      <alignment horizontal="center"/>
    </xf>
    <xf numFmtId="1" fontId="35" fillId="0" borderId="3" xfId="1" applyNumberFormat="1" applyFont="1" applyBorder="1" applyAlignment="1">
      <alignment horizontal="center" vertical="center"/>
    </xf>
    <xf numFmtId="0" fontId="61" fillId="0" borderId="0" xfId="0" applyFont="1" applyAlignment="1">
      <alignment wrapText="1"/>
    </xf>
    <xf numFmtId="0" fontId="61" fillId="0" borderId="0" xfId="0" applyFont="1" applyAlignment="1">
      <alignment horizontal="center" wrapText="1"/>
    </xf>
    <xf numFmtId="0" fontId="61" fillId="0" borderId="3" xfId="0" applyFont="1" applyBorder="1" applyAlignment="1">
      <alignment horizontal="left" vertical="center" wrapText="1"/>
    </xf>
    <xf numFmtId="0" fontId="60" fillId="0" borderId="3"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0" xfId="0" applyFont="1" applyBorder="1" applyAlignment="1">
      <alignment wrapText="1"/>
    </xf>
    <xf numFmtId="0" fontId="33" fillId="0" borderId="0" xfId="0" applyFont="1" applyAlignment="1">
      <alignment horizontal="center" wrapText="1"/>
    </xf>
    <xf numFmtId="0" fontId="65" fillId="0" borderId="0" xfId="3" applyFont="1" applyAlignment="1">
      <alignment horizontal="center" wrapText="1"/>
    </xf>
    <xf numFmtId="0" fontId="24" fillId="0" borderId="0" xfId="3"/>
    <xf numFmtId="0" fontId="68" fillId="3" borderId="3" xfId="3" applyFont="1" applyFill="1" applyBorder="1" applyAlignment="1">
      <alignment horizontal="center" vertical="center" wrapText="1"/>
    </xf>
    <xf numFmtId="0" fontId="24" fillId="0" borderId="0" xfId="3" applyAlignment="1">
      <alignment horizontal="center" vertical="center"/>
    </xf>
    <xf numFmtId="0" fontId="68" fillId="0" borderId="3" xfId="3" applyFont="1" applyBorder="1" applyAlignment="1">
      <alignment horizontal="center" vertical="center" wrapText="1"/>
    </xf>
    <xf numFmtId="0" fontId="69" fillId="14" borderId="3" xfId="3" applyFont="1" applyFill="1" applyBorder="1" applyAlignment="1">
      <alignment horizontal="center" vertical="center" wrapText="1"/>
    </xf>
    <xf numFmtId="0" fontId="69" fillId="0" borderId="3" xfId="3" applyFont="1" applyBorder="1" applyAlignment="1">
      <alignment horizontal="center" vertical="center" wrapText="1"/>
    </xf>
    <xf numFmtId="0" fontId="66" fillId="0" borderId="3" xfId="3" applyFont="1" applyFill="1" applyBorder="1" applyAlignment="1">
      <alignment horizontal="center" vertical="center" wrapText="1"/>
    </xf>
    <xf numFmtId="49" fontId="66" fillId="0" borderId="3" xfId="3" applyNumberFormat="1" applyFont="1" applyFill="1" applyBorder="1" applyAlignment="1">
      <alignment horizontal="center" vertical="center" wrapText="1"/>
    </xf>
    <xf numFmtId="0" fontId="66" fillId="2" borderId="3" xfId="3" applyFont="1" applyFill="1" applyBorder="1" applyAlignment="1">
      <alignment horizontal="center" vertical="center" wrapText="1"/>
    </xf>
    <xf numFmtId="0" fontId="66" fillId="14" borderId="3" xfId="3" applyFont="1" applyFill="1" applyBorder="1" applyAlignment="1">
      <alignment horizontal="center" vertical="center" wrapText="1"/>
    </xf>
    <xf numFmtId="0" fontId="66" fillId="3" borderId="3" xfId="3" applyFont="1" applyFill="1" applyBorder="1" applyAlignment="1">
      <alignment horizontal="center" vertical="center" wrapText="1"/>
    </xf>
    <xf numFmtId="49" fontId="66" fillId="14" borderId="3" xfId="3" applyNumberFormat="1" applyFont="1" applyFill="1" applyBorder="1" applyAlignment="1">
      <alignment horizontal="center" vertical="center" wrapText="1"/>
    </xf>
    <xf numFmtId="49" fontId="70" fillId="4" borderId="3" xfId="3" applyNumberFormat="1" applyFont="1" applyFill="1" applyBorder="1" applyAlignment="1">
      <alignment horizontal="center" vertical="center"/>
    </xf>
    <xf numFmtId="168" fontId="70" fillId="4" borderId="3" xfId="3" applyNumberFormat="1" applyFont="1" applyFill="1" applyBorder="1" applyAlignment="1">
      <alignment horizontal="center" vertical="center"/>
    </xf>
    <xf numFmtId="169" fontId="70" fillId="4" borderId="3" xfId="3" applyNumberFormat="1" applyFont="1" applyFill="1" applyBorder="1" applyAlignment="1">
      <alignment horizontal="center" vertical="center"/>
    </xf>
    <xf numFmtId="169" fontId="70" fillId="14" borderId="3" xfId="3" applyNumberFormat="1" applyFont="1" applyFill="1" applyBorder="1" applyAlignment="1">
      <alignment horizontal="center" vertical="center"/>
    </xf>
    <xf numFmtId="0" fontId="68" fillId="0" borderId="3" xfId="3" applyFont="1" applyFill="1" applyBorder="1" applyAlignment="1">
      <alignment horizontal="center" vertical="center"/>
    </xf>
    <xf numFmtId="168" fontId="68" fillId="0" borderId="3" xfId="3" applyNumberFormat="1" applyFont="1" applyFill="1" applyBorder="1" applyAlignment="1">
      <alignment horizontal="center" vertical="center"/>
    </xf>
    <xf numFmtId="169" fontId="68" fillId="0" borderId="3" xfId="3" applyNumberFormat="1" applyFont="1" applyFill="1" applyBorder="1" applyAlignment="1">
      <alignment horizontal="center" vertical="center"/>
    </xf>
    <xf numFmtId="168" fontId="68" fillId="14" borderId="3" xfId="3" applyNumberFormat="1" applyFont="1" applyFill="1" applyBorder="1" applyAlignment="1">
      <alignment horizontal="center" vertical="center"/>
    </xf>
    <xf numFmtId="169" fontId="68" fillId="14" borderId="3" xfId="3" applyNumberFormat="1" applyFont="1" applyFill="1" applyBorder="1" applyAlignment="1">
      <alignment horizontal="center" vertical="center"/>
    </xf>
    <xf numFmtId="0" fontId="24" fillId="0" borderId="3" xfId="3" applyBorder="1"/>
    <xf numFmtId="168" fontId="24" fillId="14" borderId="3" xfId="3" applyNumberFormat="1" applyFill="1" applyBorder="1"/>
    <xf numFmtId="0" fontId="68" fillId="3" borderId="3" xfId="3" applyFont="1" applyFill="1" applyBorder="1" applyAlignment="1">
      <alignment horizontal="center" vertical="center"/>
    </xf>
    <xf numFmtId="0" fontId="71" fillId="0" borderId="3" xfId="3" applyFont="1" applyFill="1" applyBorder="1" applyAlignment="1">
      <alignment horizontal="center" vertical="center"/>
    </xf>
    <xf numFmtId="168" fontId="71" fillId="0" borderId="3" xfId="3" applyNumberFormat="1" applyFont="1" applyFill="1" applyBorder="1" applyAlignment="1">
      <alignment horizontal="center" vertical="center"/>
    </xf>
    <xf numFmtId="0" fontId="24" fillId="0" borderId="0" xfId="3" applyFill="1"/>
    <xf numFmtId="0" fontId="24" fillId="0" borderId="3" xfId="3" applyFill="1" applyBorder="1"/>
    <xf numFmtId="0" fontId="68" fillId="0" borderId="3" xfId="3" applyFont="1" applyFill="1" applyBorder="1" applyAlignment="1">
      <alignment horizontal="center" vertical="center" wrapText="1"/>
    </xf>
    <xf numFmtId="168" fontId="68" fillId="0" borderId="0" xfId="3" applyNumberFormat="1" applyFont="1" applyFill="1" applyBorder="1" applyAlignment="1">
      <alignment horizontal="center" vertical="center"/>
    </xf>
    <xf numFmtId="168" fontId="71" fillId="0" borderId="0" xfId="3" applyNumberFormat="1" applyFont="1" applyFill="1" applyBorder="1" applyAlignment="1">
      <alignment horizontal="center" vertical="center"/>
    </xf>
    <xf numFmtId="169" fontId="69" fillId="0" borderId="3" xfId="3" applyNumberFormat="1" applyFont="1" applyBorder="1" applyAlignment="1">
      <alignment horizontal="center" vertical="center"/>
    </xf>
    <xf numFmtId="0" fontId="69" fillId="0" borderId="3" xfId="3" applyFont="1" applyBorder="1" applyAlignment="1">
      <alignment horizontal="center" vertical="center"/>
    </xf>
    <xf numFmtId="168" fontId="69" fillId="14" borderId="3" xfId="3" applyNumberFormat="1" applyFont="1" applyFill="1" applyBorder="1" applyAlignment="1">
      <alignment horizontal="center" vertical="center"/>
    </xf>
    <xf numFmtId="168" fontId="68" fillId="3" borderId="3" xfId="3" applyNumberFormat="1" applyFont="1" applyFill="1" applyBorder="1" applyAlignment="1">
      <alignment horizontal="center" vertical="center"/>
    </xf>
    <xf numFmtId="169" fontId="68" fillId="3" borderId="3" xfId="3" applyNumberFormat="1" applyFont="1" applyFill="1" applyBorder="1" applyAlignment="1">
      <alignment horizontal="center" vertical="center"/>
    </xf>
    <xf numFmtId="0" fontId="24" fillId="3" borderId="0" xfId="3" applyFill="1"/>
    <xf numFmtId="169" fontId="69" fillId="3" borderId="3" xfId="3" applyNumberFormat="1" applyFont="1" applyFill="1" applyBorder="1" applyAlignment="1">
      <alignment horizontal="center" vertical="center"/>
    </xf>
    <xf numFmtId="0" fontId="69" fillId="3" borderId="3" xfId="3" applyFont="1" applyFill="1" applyBorder="1" applyAlignment="1">
      <alignment horizontal="center" vertical="center"/>
    </xf>
    <xf numFmtId="168" fontId="69" fillId="3" borderId="3" xfId="3" applyNumberFormat="1" applyFont="1" applyFill="1" applyBorder="1" applyAlignment="1">
      <alignment horizontal="center" vertical="center"/>
    </xf>
    <xf numFmtId="168" fontId="69" fillId="0" borderId="3" xfId="3" applyNumberFormat="1" applyFont="1" applyBorder="1" applyAlignment="1">
      <alignment horizontal="center" vertical="center"/>
    </xf>
    <xf numFmtId="49" fontId="68" fillId="0" borderId="3" xfId="3" applyNumberFormat="1" applyFont="1" applyFill="1" applyBorder="1" applyAlignment="1">
      <alignment horizontal="center" vertical="center" wrapText="1"/>
    </xf>
    <xf numFmtId="0" fontId="71" fillId="0" borderId="0" xfId="3" applyFont="1" applyFill="1" applyBorder="1" applyAlignment="1">
      <alignment horizontal="center" vertical="center"/>
    </xf>
    <xf numFmtId="169" fontId="68" fillId="0" borderId="0" xfId="3" applyNumberFormat="1" applyFont="1" applyFill="1" applyBorder="1" applyAlignment="1">
      <alignment horizontal="center" vertical="center"/>
    </xf>
    <xf numFmtId="168" fontId="24" fillId="0" borderId="0" xfId="3" applyNumberFormat="1"/>
    <xf numFmtId="169" fontId="24" fillId="0" borderId="0" xfId="3" applyNumberFormat="1"/>
    <xf numFmtId="0" fontId="68" fillId="0" borderId="0" xfId="3" applyFont="1"/>
    <xf numFmtId="168" fontId="68" fillId="0" borderId="0" xfId="3" applyNumberFormat="1" applyFont="1"/>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4" fillId="3" borderId="3" xfId="0" applyFont="1" applyFill="1" applyBorder="1" applyAlignment="1">
      <alignment horizontal="left" vertical="center" wrapText="1"/>
    </xf>
    <xf numFmtId="0" fontId="29" fillId="3" borderId="3" xfId="0" applyFont="1" applyFill="1" applyBorder="1" applyAlignment="1">
      <alignment horizontal="left" vertical="center" wrapText="1" shrinkToFit="1"/>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1" fontId="26" fillId="0" borderId="38" xfId="0" applyNumberFormat="1" applyFont="1" applyBorder="1" applyAlignment="1">
      <alignment horizont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20" fillId="0" borderId="0" xfId="0" applyFont="1" applyAlignment="1">
      <alignment horizontal="center" vertical="top" wrapText="1" shrinkToFit="1"/>
    </xf>
    <xf numFmtId="0" fontId="5" fillId="0" borderId="0" xfId="0" applyFont="1" applyAlignment="1">
      <alignment horizontal="left"/>
    </xf>
    <xf numFmtId="0" fontId="9" fillId="0" borderId="0" xfId="0" applyFont="1" applyAlignment="1">
      <alignment horizontal="left"/>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1" fontId="26" fillId="0" borderId="38" xfId="0" applyNumberFormat="1" applyFont="1" applyBorder="1" applyAlignment="1">
      <alignment horizontal="center"/>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8" fillId="0" borderId="3" xfId="4" applyFont="1" applyBorder="1" applyAlignment="1">
      <alignment horizontal="center" vertical="center"/>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1" fontId="26" fillId="0" borderId="38" xfId="0" applyNumberFormat="1" applyFont="1" applyBorder="1" applyAlignment="1">
      <alignment horizontal="center"/>
    </xf>
    <xf numFmtId="49" fontId="18" fillId="0" borderId="20" xfId="0" applyNumberFormat="1" applyFont="1" applyBorder="1" applyAlignment="1">
      <alignment horizontal="center" wrapText="1"/>
    </xf>
    <xf numFmtId="0" fontId="18" fillId="0" borderId="1" xfId="0" applyFont="1" applyBorder="1" applyAlignment="1">
      <alignment horizontal="center" wrapText="1"/>
    </xf>
    <xf numFmtId="0" fontId="20"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1" fillId="0" borderId="0" xfId="0" applyFont="1" applyAlignment="1">
      <alignment horizontal="left" wrapText="1"/>
    </xf>
    <xf numFmtId="0" fontId="13" fillId="0" borderId="0" xfId="0" applyFont="1" applyAlignment="1">
      <alignment horizontal="left" vertical="center" wrapText="1"/>
    </xf>
    <xf numFmtId="0" fontId="16" fillId="0" borderId="0" xfId="0" applyFont="1" applyAlignment="1">
      <alignment horizontal="center"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6" fillId="0" borderId="0" xfId="0" applyFont="1" applyAlignment="1">
      <alignment horizontal="left"/>
    </xf>
    <xf numFmtId="0" fontId="6" fillId="0" borderId="0" xfId="0" applyFont="1" applyAlignment="1">
      <alignment horizontal="left" vertical="top"/>
    </xf>
    <xf numFmtId="0" fontId="5" fillId="2" borderId="0" xfId="0" applyFont="1" applyFill="1" applyAlignment="1">
      <alignment horizontal="left" wrapText="1"/>
    </xf>
    <xf numFmtId="49" fontId="13" fillId="0" borderId="0" xfId="0" applyNumberFormat="1" applyFont="1" applyBorder="1" applyAlignment="1">
      <alignment horizontal="center" wrapText="1"/>
    </xf>
    <xf numFmtId="0" fontId="20" fillId="0" borderId="0" xfId="0" applyFont="1" applyBorder="1" applyAlignment="1">
      <alignment horizontal="center" vertical="top" wrapText="1"/>
    </xf>
    <xf numFmtId="0" fontId="20"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0" fillId="0" borderId="3" xfId="0" applyBorder="1" applyAlignment="1">
      <alignment horizontal="left" vertical="top" wrapText="1"/>
    </xf>
    <xf numFmtId="0" fontId="0" fillId="0" borderId="3" xfId="0" applyBorder="1" applyAlignment="1">
      <alignment horizontal="center" vertical="top" wrapText="1"/>
    </xf>
    <xf numFmtId="0" fontId="4" fillId="0" borderId="3" xfId="0" applyFont="1" applyBorder="1" applyAlignment="1">
      <alignment horizontal="center"/>
    </xf>
    <xf numFmtId="0" fontId="11" fillId="0" borderId="1" xfId="0" applyFont="1" applyBorder="1" applyAlignment="1">
      <alignment horizontal="left"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0" fillId="3" borderId="3" xfId="0" applyFill="1" applyBorder="1" applyAlignment="1">
      <alignment horizontal="left" vertical="top"/>
    </xf>
    <xf numFmtId="0" fontId="0" fillId="3" borderId="3" xfId="0" applyFill="1" applyBorder="1" applyAlignment="1">
      <alignment horizontal="left" wrapText="1"/>
    </xf>
    <xf numFmtId="165" fontId="0" fillId="3" borderId="3" xfId="0" applyNumberFormat="1" applyFill="1" applyBorder="1" applyAlignment="1">
      <alignment horizontal="center" vertical="center"/>
    </xf>
    <xf numFmtId="0" fontId="0" fillId="3" borderId="3" xfId="0" applyFill="1" applyBorder="1" applyAlignment="1">
      <alignment horizontal="center" wrapText="1"/>
    </xf>
    <xf numFmtId="0" fontId="4" fillId="3" borderId="18" xfId="0" applyFont="1" applyFill="1" applyBorder="1" applyAlignment="1">
      <alignment horizontal="center" wrapText="1"/>
    </xf>
    <xf numFmtId="164" fontId="4" fillId="3" borderId="18" xfId="0" applyNumberFormat="1" applyFont="1" applyFill="1" applyBorder="1" applyAlignment="1">
      <alignment horizontal="center"/>
    </xf>
    <xf numFmtId="164" fontId="4" fillId="3" borderId="19" xfId="0" applyNumberFormat="1" applyFont="1" applyFill="1" applyBorder="1" applyAlignment="1">
      <alignment horizontal="center"/>
    </xf>
    <xf numFmtId="0" fontId="0" fillId="3" borderId="7" xfId="0" applyFill="1" applyBorder="1" applyAlignment="1">
      <alignment horizontal="left" vertical="center" wrapText="1"/>
    </xf>
    <xf numFmtId="0" fontId="4" fillId="3" borderId="3" xfId="0" applyFont="1" applyFill="1" applyBorder="1" applyAlignment="1">
      <alignment horizontal="left" vertical="top"/>
    </xf>
    <xf numFmtId="165" fontId="4" fillId="3" borderId="3"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3" borderId="6" xfId="0" applyNumberFormat="1" applyFont="1" applyFill="1" applyBorder="1" applyAlignment="1">
      <alignment horizontal="center" vertical="center" wrapText="1"/>
    </xf>
    <xf numFmtId="0" fontId="4" fillId="3" borderId="18" xfId="0" applyFont="1" applyFill="1" applyBorder="1" applyAlignment="1">
      <alignment horizontal="center"/>
    </xf>
    <xf numFmtId="0" fontId="4" fillId="3" borderId="19" xfId="0" applyFont="1" applyFill="1" applyBorder="1" applyAlignment="1">
      <alignment horizontal="center"/>
    </xf>
    <xf numFmtId="0" fontId="0" fillId="3" borderId="3" xfId="0" applyFill="1" applyBorder="1" applyAlignment="1">
      <alignment horizontal="left"/>
    </xf>
    <xf numFmtId="0" fontId="4" fillId="0" borderId="3" xfId="0" applyFont="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1" fontId="0" fillId="3" borderId="4" xfId="0" applyNumberFormat="1"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1" fontId="0" fillId="3" borderId="6" xfId="0" applyNumberForma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2" fillId="0" borderId="3" xfId="0" applyFont="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2" fontId="0" fillId="3" borderId="4" xfId="0" applyNumberFormat="1" applyFill="1" applyBorder="1" applyAlignment="1">
      <alignment horizontal="center" vertical="center" wrapText="1"/>
    </xf>
    <xf numFmtId="0" fontId="0" fillId="3" borderId="6"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4" fillId="3" borderId="3" xfId="0" applyFont="1" applyFill="1" applyBorder="1" applyAlignment="1">
      <alignment horizontal="left"/>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164" fontId="0" fillId="0" borderId="4" xfId="0" applyNumberFormat="1"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4" fillId="0" borderId="3" xfId="0" applyFont="1" applyBorder="1" applyAlignment="1">
      <alignment horizontal="left" wrapText="1"/>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0" xfId="0" applyFont="1" applyBorder="1" applyAlignment="1">
      <alignment horizontal="center" vertical="top"/>
    </xf>
    <xf numFmtId="1" fontId="26" fillId="0" borderId="37" xfId="0" applyNumberFormat="1" applyFont="1" applyBorder="1" applyAlignment="1">
      <alignment horizontal="center"/>
    </xf>
    <xf numFmtId="1" fontId="26" fillId="0" borderId="38"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28" fillId="0" borderId="3" xfId="0" applyNumberFormat="1" applyFont="1" applyBorder="1" applyAlignment="1">
      <alignment horizontal="left" vertical="center" wrapText="1"/>
    </xf>
    <xf numFmtId="0" fontId="29" fillId="0" borderId="3" xfId="0" applyFont="1" applyBorder="1" applyAlignment="1">
      <alignment horizontal="left" vertical="center" wrapText="1"/>
    </xf>
    <xf numFmtId="49" fontId="28" fillId="0" borderId="3" xfId="0" applyNumberFormat="1" applyFont="1" applyBorder="1" applyAlignment="1">
      <alignment horizontal="center" vertical="center"/>
    </xf>
    <xf numFmtId="0" fontId="28" fillId="3" borderId="7" xfId="0" applyFont="1" applyFill="1" applyBorder="1" applyAlignment="1">
      <alignment horizontal="left" vertical="center" wrapText="1"/>
    </xf>
    <xf numFmtId="0" fontId="25"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3" xfId="0" applyFont="1" applyBorder="1" applyAlignment="1">
      <alignment horizontal="center" vertical="center"/>
    </xf>
    <xf numFmtId="0" fontId="26"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1" fontId="29" fillId="3" borderId="3" xfId="0" applyNumberFormat="1" applyFont="1" applyFill="1" applyBorder="1" applyAlignment="1">
      <alignment horizontal="center" vertical="center" wrapText="1"/>
    </xf>
    <xf numFmtId="0" fontId="29" fillId="3" borderId="3" xfId="0" applyFont="1" applyFill="1" applyBorder="1" applyAlignment="1">
      <alignment horizontal="left" vertical="center" wrapText="1"/>
    </xf>
    <xf numFmtId="49" fontId="2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29" fillId="3" borderId="42" xfId="0" applyFont="1" applyFill="1" applyBorder="1" applyAlignment="1">
      <alignment horizontal="left" vertical="center" wrapText="1"/>
    </xf>
    <xf numFmtId="0" fontId="29" fillId="3" borderId="43" xfId="0" applyFont="1" applyFill="1" applyBorder="1" applyAlignment="1">
      <alignment horizontal="left" vertical="center" wrapText="1"/>
    </xf>
    <xf numFmtId="0" fontId="29" fillId="3" borderId="44" xfId="0" applyFont="1" applyFill="1" applyBorder="1" applyAlignment="1">
      <alignment horizontal="left" vertical="center"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0" fontId="29" fillId="3" borderId="4"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29" fillId="3" borderId="6" xfId="0" applyFont="1" applyFill="1" applyBorder="1" applyAlignment="1">
      <alignment horizontal="left" vertical="center" wrapText="1"/>
    </xf>
    <xf numFmtId="1" fontId="29" fillId="3" borderId="4" xfId="0" applyNumberFormat="1" applyFont="1" applyFill="1" applyBorder="1" applyAlignment="1">
      <alignment horizontal="center" vertical="center" wrapText="1"/>
    </xf>
    <xf numFmtId="1" fontId="29" fillId="3" borderId="6" xfId="0" applyNumberFormat="1" applyFont="1" applyFill="1" applyBorder="1" applyAlignment="1">
      <alignment horizontal="center" vertical="center" wrapText="1"/>
    </xf>
    <xf numFmtId="1" fontId="31" fillId="3" borderId="3" xfId="0" applyNumberFormat="1" applyFont="1" applyFill="1" applyBorder="1" applyAlignment="1">
      <alignment horizontal="left" vertical="center" wrapText="1"/>
    </xf>
    <xf numFmtId="0" fontId="32" fillId="3" borderId="3" xfId="0" applyFont="1" applyFill="1" applyBorder="1" applyAlignment="1">
      <alignment horizontal="left" vertical="center" wrapText="1"/>
    </xf>
    <xf numFmtId="1" fontId="29" fillId="0" borderId="3" xfId="0" applyNumberFormat="1" applyFont="1" applyBorder="1" applyAlignment="1">
      <alignment horizontal="center" vertical="center" wrapText="1"/>
    </xf>
    <xf numFmtId="0" fontId="34"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49" fontId="28" fillId="3" borderId="3" xfId="0" applyNumberFormat="1" applyFont="1" applyFill="1" applyBorder="1" applyAlignment="1">
      <alignment horizontal="center" vertical="center"/>
    </xf>
    <xf numFmtId="0" fontId="28" fillId="3" borderId="3" xfId="0" applyFont="1" applyFill="1" applyBorder="1" applyAlignment="1">
      <alignment horizontal="left" vertical="center" wrapText="1"/>
    </xf>
    <xf numFmtId="49" fontId="29" fillId="3" borderId="21" xfId="0" applyNumberFormat="1" applyFont="1" applyFill="1" applyBorder="1" applyAlignment="1">
      <alignment horizontal="center" vertical="top" wrapText="1"/>
    </xf>
    <xf numFmtId="49" fontId="29" fillId="3" borderId="23"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9" fillId="3" borderId="4"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49" fontId="29" fillId="3" borderId="21" xfId="0" applyNumberFormat="1" applyFont="1" applyFill="1" applyBorder="1" applyAlignment="1">
      <alignment horizontal="center" vertical="center" wrapText="1"/>
    </xf>
    <xf numFmtId="49" fontId="29" fillId="3" borderId="23"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center" wrapText="1"/>
    </xf>
    <xf numFmtId="49" fontId="29" fillId="3" borderId="27" xfId="0" applyNumberFormat="1" applyFont="1" applyFill="1" applyBorder="1" applyAlignment="1">
      <alignment horizontal="center" vertical="center" wrapText="1"/>
    </xf>
    <xf numFmtId="49" fontId="29" fillId="3" borderId="24" xfId="0" applyNumberFormat="1" applyFont="1" applyFill="1" applyBorder="1" applyAlignment="1">
      <alignment horizontal="center" vertical="center" wrapText="1"/>
    </xf>
    <xf numFmtId="49" fontId="29" fillId="3" borderId="25" xfId="0" applyNumberFormat="1" applyFont="1" applyFill="1" applyBorder="1" applyAlignment="1">
      <alignment horizontal="center" vertical="center" wrapText="1"/>
    </xf>
    <xf numFmtId="1" fontId="31" fillId="3" borderId="4" xfId="0" applyNumberFormat="1" applyFont="1" applyFill="1" applyBorder="1" applyAlignment="1">
      <alignment horizontal="left" vertical="center" wrapText="1"/>
    </xf>
    <xf numFmtId="1" fontId="31" fillId="3" borderId="5" xfId="0" applyNumberFormat="1" applyFont="1" applyFill="1" applyBorder="1" applyAlignment="1">
      <alignment horizontal="left" vertical="center" wrapText="1"/>
    </xf>
    <xf numFmtId="1" fontId="31" fillId="3" borderId="6" xfId="0" applyNumberFormat="1" applyFont="1" applyFill="1" applyBorder="1" applyAlignment="1">
      <alignment horizontal="left" vertical="center" wrapText="1"/>
    </xf>
    <xf numFmtId="0" fontId="0" fillId="0" borderId="0" xfId="0" applyBorder="1" applyAlignment="1">
      <alignment horizontal="center" vertical="top"/>
    </xf>
    <xf numFmtId="0" fontId="36" fillId="3" borderId="0" xfId="0" applyFont="1" applyFill="1" applyAlignment="1">
      <alignment horizontal="left" vertical="center" wrapText="1"/>
    </xf>
    <xf numFmtId="0" fontId="0" fillId="3" borderId="0" xfId="0" applyFill="1" applyBorder="1" applyAlignment="1">
      <alignment horizontal="center" vertical="top"/>
    </xf>
    <xf numFmtId="0" fontId="36" fillId="3" borderId="0" xfId="0" applyFont="1" applyFill="1" applyAlignment="1">
      <alignment horizontal="left" wrapText="1"/>
    </xf>
    <xf numFmtId="0" fontId="39" fillId="0" borderId="0" xfId="4" applyFont="1" applyAlignment="1">
      <alignment wrapText="1"/>
    </xf>
    <xf numFmtId="0" fontId="37" fillId="0" borderId="0" xfId="4" applyFont="1" applyAlignment="1">
      <alignment horizontal="center" vertical="center" wrapText="1"/>
    </xf>
    <xf numFmtId="0" fontId="37" fillId="0" borderId="0" xfId="4" applyFont="1" applyAlignment="1">
      <alignment horizontal="left" vertical="center" wrapText="1"/>
    </xf>
    <xf numFmtId="0" fontId="29" fillId="0" borderId="20" xfId="4" applyFont="1" applyBorder="1" applyAlignment="1">
      <alignment horizontal="right" vertical="center"/>
    </xf>
    <xf numFmtId="0" fontId="38" fillId="0" borderId="3" xfId="4" applyFont="1" applyBorder="1" applyAlignment="1">
      <alignment horizontal="center" vertical="center"/>
    </xf>
    <xf numFmtId="0" fontId="38" fillId="0" borderId="38" xfId="4" applyFont="1" applyBorder="1" applyAlignment="1">
      <alignment horizontal="center" vertical="center"/>
    </xf>
    <xf numFmtId="0" fontId="38" fillId="0" borderId="7" xfId="4" applyFont="1" applyBorder="1" applyAlignment="1">
      <alignment horizontal="center" vertical="center"/>
    </xf>
    <xf numFmtId="0" fontId="29" fillId="0" borderId="4" xfId="4" applyFont="1" applyBorder="1" applyAlignment="1">
      <alignment horizontal="center"/>
    </xf>
    <xf numFmtId="0" fontId="29" fillId="0" borderId="5" xfId="4" applyFont="1" applyBorder="1" applyAlignment="1">
      <alignment horizontal="center"/>
    </xf>
    <xf numFmtId="0" fontId="29" fillId="0" borderId="6" xfId="4" applyFont="1" applyBorder="1" applyAlignment="1">
      <alignment horizontal="center"/>
    </xf>
    <xf numFmtId="0" fontId="41" fillId="0" borderId="0" xfId="0" applyFont="1"/>
    <xf numFmtId="0" fontId="42" fillId="0" borderId="0" xfId="0" applyFont="1"/>
    <xf numFmtId="0" fontId="43" fillId="4" borderId="46" xfId="0" applyFont="1" applyFill="1" applyBorder="1" applyAlignment="1">
      <alignment horizontal="center" vertical="center"/>
    </xf>
    <xf numFmtId="0" fontId="44" fillId="4" borderId="46" xfId="0" applyFont="1" applyFill="1" applyBorder="1" applyAlignment="1">
      <alignment horizontal="center" vertical="center" wrapText="1"/>
    </xf>
    <xf numFmtId="0" fontId="43" fillId="4" borderId="46" xfId="0" applyFont="1" applyFill="1" applyBorder="1" applyAlignment="1">
      <alignment horizontal="center" vertical="center" wrapText="1"/>
    </xf>
    <xf numFmtId="0" fontId="33" fillId="0" borderId="0" xfId="0" applyFont="1" applyAlignment="1">
      <alignment horizontal="left"/>
    </xf>
    <xf numFmtId="0" fontId="60" fillId="0" borderId="0" xfId="0" applyFont="1" applyAlignment="1">
      <alignment horizontal="center"/>
    </xf>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0" fillId="0" borderId="6" xfId="0" applyBorder="1" applyAlignment="1">
      <alignment wrapText="1"/>
    </xf>
    <xf numFmtId="0" fontId="27" fillId="0" borderId="0" xfId="1" applyFont="1" applyAlignment="1">
      <alignment horizontal="center"/>
    </xf>
    <xf numFmtId="0" fontId="61" fillId="0" borderId="0" xfId="0" applyFont="1" applyAlignment="1">
      <alignment horizontal="center" wrapText="1"/>
    </xf>
    <xf numFmtId="0" fontId="61" fillId="0" borderId="20" xfId="0" applyFont="1" applyBorder="1" applyAlignment="1">
      <alignment horizontal="center" wrapText="1"/>
    </xf>
    <xf numFmtId="0" fontId="61" fillId="0" borderId="38" xfId="0" applyFont="1" applyBorder="1" applyAlignment="1">
      <alignment horizontal="center" vertical="center" wrapText="1"/>
    </xf>
    <xf numFmtId="0" fontId="61" fillId="0" borderId="7" xfId="0" applyFont="1" applyBorder="1" applyAlignment="1">
      <alignment horizontal="center" vertical="center" wrapText="1"/>
    </xf>
    <xf numFmtId="0" fontId="65" fillId="0" borderId="0" xfId="3" applyFont="1" applyAlignment="1">
      <alignment horizontal="center" wrapText="1"/>
    </xf>
    <xf numFmtId="0" fontId="66" fillId="0" borderId="3" xfId="3" applyFont="1" applyFill="1" applyBorder="1" applyAlignment="1">
      <alignment horizontal="center" vertical="center"/>
    </xf>
    <xf numFmtId="0" fontId="67" fillId="0" borderId="3" xfId="3" applyFont="1" applyBorder="1" applyAlignment="1">
      <alignment horizontal="center" vertical="center"/>
    </xf>
    <xf numFmtId="0" fontId="68" fillId="0" borderId="4" xfId="3" applyFont="1" applyBorder="1" applyAlignment="1">
      <alignment horizontal="center" vertical="center" wrapText="1"/>
    </xf>
    <xf numFmtId="0" fontId="68" fillId="0" borderId="6" xfId="3" applyFont="1" applyBorder="1" applyAlignment="1">
      <alignment horizontal="center" vertical="center" wrapText="1"/>
    </xf>
    <xf numFmtId="0" fontId="68" fillId="0" borderId="5" xfId="3" applyFont="1" applyBorder="1" applyAlignment="1">
      <alignment horizontal="center" vertical="center" wrapText="1"/>
    </xf>
    <xf numFmtId="0" fontId="68" fillId="2" borderId="4" xfId="3" applyFont="1" applyFill="1" applyBorder="1" applyAlignment="1">
      <alignment horizontal="center" vertical="center" wrapText="1"/>
    </xf>
    <xf numFmtId="0" fontId="68" fillId="2" borderId="6" xfId="3" applyFont="1" applyFill="1" applyBorder="1" applyAlignment="1">
      <alignment horizontal="center" vertical="center" wrapText="1"/>
    </xf>
    <xf numFmtId="0" fontId="68" fillId="14" borderId="4" xfId="3" applyFont="1" applyFill="1" applyBorder="1" applyAlignment="1">
      <alignment horizontal="center" vertical="center" wrapText="1"/>
    </xf>
    <xf numFmtId="0" fontId="68" fillId="14" borderId="6" xfId="3" applyFont="1" applyFill="1" applyBorder="1" applyAlignment="1">
      <alignment horizontal="center" vertical="center" wrapText="1"/>
    </xf>
    <xf numFmtId="0" fontId="68" fillId="3" borderId="4" xfId="3" applyFont="1" applyFill="1" applyBorder="1" applyAlignment="1">
      <alignment horizontal="center" vertical="center" wrapText="1"/>
    </xf>
    <xf numFmtId="0" fontId="68" fillId="3" borderId="6" xfId="3" applyFont="1" applyFill="1" applyBorder="1" applyAlignment="1">
      <alignment horizontal="center" vertical="center" wrapText="1"/>
    </xf>
    <xf numFmtId="0" fontId="68" fillId="14" borderId="3" xfId="3" applyFont="1" applyFill="1" applyBorder="1" applyAlignment="1">
      <alignment horizontal="center" vertical="center" wrapText="1"/>
    </xf>
    <xf numFmtId="0" fontId="19" fillId="0" borderId="20" xfId="0" applyFont="1" applyFill="1" applyBorder="1"/>
    <xf numFmtId="0" fontId="72" fillId="0" borderId="20" xfId="0" applyFont="1" applyFill="1" applyBorder="1"/>
  </cellXfs>
  <cellStyles count="6">
    <cellStyle name="Обычный" xfId="0" builtinId="0"/>
    <cellStyle name="Обычный 2" xfId="1"/>
    <cellStyle name="Обычный 2 2" xfId="2"/>
    <cellStyle name="Обычный 2 2 2" xfId="4"/>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v>0</v>
          </cell>
          <cell r="D8">
            <v>0</v>
          </cell>
          <cell r="E8">
            <v>0</v>
          </cell>
        </row>
        <row r="9">
          <cell r="B9">
            <v>0</v>
          </cell>
          <cell r="D9">
            <v>0</v>
          </cell>
          <cell r="E9">
            <v>0</v>
          </cell>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v>0</v>
          </cell>
          <cell r="D7">
            <v>0</v>
          </cell>
          <cell r="E7">
            <v>0</v>
          </cell>
        </row>
        <row r="8">
          <cell r="B8">
            <v>8</v>
          </cell>
          <cell r="D8">
            <v>155</v>
          </cell>
          <cell r="E8">
            <v>113</v>
          </cell>
        </row>
        <row r="9">
          <cell r="B9">
            <v>6</v>
          </cell>
          <cell r="D9">
            <v>115</v>
          </cell>
          <cell r="E9">
            <v>73</v>
          </cell>
        </row>
      </sheetData>
      <sheetData sheetId="16">
        <row r="7">
          <cell r="B7">
            <v>1</v>
          </cell>
          <cell r="D7">
            <v>7</v>
          </cell>
          <cell r="E7">
            <v>1</v>
          </cell>
        </row>
        <row r="8">
          <cell r="B8">
            <v>0</v>
          </cell>
          <cell r="D8">
            <v>0</v>
          </cell>
          <cell r="E8">
            <v>0</v>
          </cell>
        </row>
        <row r="9">
          <cell r="B9">
            <v>0</v>
          </cell>
          <cell r="D9">
            <v>0</v>
          </cell>
          <cell r="E9">
            <v>0</v>
          </cell>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v>0</v>
          </cell>
          <cell r="D9">
            <v>0</v>
          </cell>
          <cell r="E9">
            <v>0</v>
          </cell>
        </row>
      </sheetData>
      <sheetData sheetId="23">
        <row r="7">
          <cell r="B7">
            <v>4</v>
          </cell>
          <cell r="D7">
            <v>34</v>
          </cell>
          <cell r="E7">
            <v>30</v>
          </cell>
        </row>
        <row r="8">
          <cell r="B8">
            <v>5</v>
          </cell>
          <cell r="D8">
            <v>34</v>
          </cell>
          <cell r="E8">
            <v>28</v>
          </cell>
        </row>
        <row r="9">
          <cell r="B9">
            <v>0</v>
          </cell>
          <cell r="D9">
            <v>0</v>
          </cell>
          <cell r="E9">
            <v>0</v>
          </cell>
        </row>
      </sheetData>
      <sheetData sheetId="24">
        <row r="7">
          <cell r="B7">
            <v>0</v>
          </cell>
          <cell r="D7">
            <v>0</v>
          </cell>
          <cell r="E7">
            <v>0</v>
          </cell>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v>0</v>
          </cell>
          <cell r="D8">
            <v>0</v>
          </cell>
          <cell r="E8">
            <v>0</v>
          </cell>
        </row>
        <row r="9">
          <cell r="B9">
            <v>0</v>
          </cell>
          <cell r="D9">
            <v>0</v>
          </cell>
          <cell r="E9">
            <v>0</v>
          </cell>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v>0</v>
          </cell>
          <cell r="D9">
            <v>0</v>
          </cell>
          <cell r="E9">
            <v>0</v>
          </cell>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v>0</v>
          </cell>
          <cell r="D9">
            <v>0</v>
          </cell>
          <cell r="E9">
            <v>0</v>
          </cell>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v>0</v>
          </cell>
          <cell r="D7">
            <v>0</v>
          </cell>
          <cell r="E7">
            <v>0</v>
          </cell>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v>0</v>
          </cell>
          <cell r="D7">
            <v>0</v>
          </cell>
          <cell r="E7">
            <v>0</v>
          </cell>
        </row>
        <row r="8">
          <cell r="B8">
            <v>0</v>
          </cell>
          <cell r="D8">
            <v>0</v>
          </cell>
          <cell r="E8">
            <v>0</v>
          </cell>
        </row>
        <row r="9">
          <cell r="B9">
            <v>0</v>
          </cell>
          <cell r="D9">
            <v>0</v>
          </cell>
          <cell r="E9">
            <v>0</v>
          </cell>
        </row>
      </sheetData>
      <sheetData sheetId="49">
        <row r="7">
          <cell r="B7">
            <v>0</v>
          </cell>
          <cell r="D7">
            <v>0</v>
          </cell>
          <cell r="E7">
            <v>0</v>
          </cell>
        </row>
        <row r="8">
          <cell r="B8">
            <v>0</v>
          </cell>
          <cell r="D8">
            <v>0</v>
          </cell>
          <cell r="E8">
            <v>0</v>
          </cell>
        </row>
        <row r="9">
          <cell r="B9">
            <v>0</v>
          </cell>
          <cell r="D9">
            <v>0</v>
          </cell>
          <cell r="E9">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tabSelected="1" view="pageBreakPreview" zoomScale="80" zoomScaleNormal="100" zoomScaleSheetLayoutView="80" workbookViewId="0">
      <selection activeCell="H25" sqref="H25:O25"/>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342" customFormat="1" ht="12.75" customHeight="1" x14ac:dyDescent="0.2">
      <c r="M1" s="380" t="s">
        <v>0</v>
      </c>
      <c r="N1" s="380"/>
      <c r="O1" s="380"/>
      <c r="P1" s="380"/>
      <c r="Q1" s="380"/>
    </row>
    <row r="2" spans="1:17" s="342" customFormat="1" ht="12.95" customHeight="1" x14ac:dyDescent="0.2">
      <c r="M2" s="381" t="s">
        <v>1</v>
      </c>
      <c r="N2" s="381"/>
      <c r="O2" s="381"/>
      <c r="P2" s="381"/>
      <c r="Q2" s="381"/>
    </row>
    <row r="3" spans="1:17" s="342" customFormat="1" ht="28.5" customHeight="1" x14ac:dyDescent="0.2">
      <c r="M3" s="382" t="s">
        <v>91</v>
      </c>
      <c r="N3" s="382"/>
      <c r="O3" s="382"/>
      <c r="P3" s="382"/>
      <c r="Q3" s="382"/>
    </row>
    <row r="4" spans="1:17" s="342" customFormat="1" ht="8.25" customHeight="1" x14ac:dyDescent="0.2">
      <c r="M4" s="1"/>
      <c r="N4" s="1"/>
      <c r="O4" s="1"/>
      <c r="P4" s="1"/>
      <c r="Q4" s="1"/>
    </row>
    <row r="5" spans="1:17" s="342" customFormat="1" ht="12.75" customHeight="1" x14ac:dyDescent="0.2">
      <c r="M5" s="338" t="s">
        <v>2</v>
      </c>
    </row>
    <row r="6" spans="1:17" s="2" customFormat="1" ht="11.45" customHeight="1" x14ac:dyDescent="0.2">
      <c r="A6" s="342"/>
      <c r="B6" s="342"/>
      <c r="C6" s="342"/>
      <c r="D6" s="342"/>
      <c r="E6" s="342"/>
      <c r="F6" s="342"/>
      <c r="G6" s="342"/>
      <c r="H6" s="342"/>
      <c r="I6" s="342"/>
      <c r="J6" s="342"/>
      <c r="K6" s="342"/>
      <c r="L6" s="342"/>
      <c r="M6" s="342"/>
      <c r="N6" s="342"/>
      <c r="O6" s="342"/>
      <c r="P6" s="342"/>
      <c r="Q6" s="342"/>
    </row>
    <row r="7" spans="1:17" s="2" customFormat="1" ht="17.25" customHeight="1" x14ac:dyDescent="0.25">
      <c r="A7" s="342"/>
      <c r="B7" s="342"/>
      <c r="C7" s="342"/>
      <c r="D7" s="342"/>
      <c r="E7" s="342"/>
      <c r="F7" s="342"/>
      <c r="G7" s="342"/>
      <c r="H7" s="342"/>
      <c r="I7" s="342"/>
      <c r="J7" s="342"/>
      <c r="K7" s="342"/>
      <c r="L7" s="342"/>
      <c r="M7" s="383" t="s">
        <v>3</v>
      </c>
      <c r="N7" s="383"/>
      <c r="O7" s="383"/>
      <c r="P7" s="383"/>
      <c r="Q7" s="383"/>
    </row>
    <row r="8" spans="1:17" s="2" customFormat="1" ht="26.25" customHeight="1" x14ac:dyDescent="0.2">
      <c r="A8" s="342"/>
      <c r="B8" s="342"/>
      <c r="C8" s="342"/>
      <c r="D8" s="342"/>
      <c r="E8" s="342"/>
      <c r="F8" s="342"/>
      <c r="G8" s="342"/>
      <c r="H8" s="342"/>
      <c r="I8" s="342"/>
      <c r="J8" s="342"/>
      <c r="K8" s="342"/>
      <c r="L8" s="342"/>
      <c r="M8" s="384" t="s">
        <v>4</v>
      </c>
      <c r="N8" s="384"/>
      <c r="O8" s="384"/>
      <c r="P8" s="384"/>
      <c r="Q8" s="384"/>
    </row>
    <row r="9" spans="1:17" s="2" customFormat="1" ht="11.45" customHeight="1" x14ac:dyDescent="0.2">
      <c r="A9" s="342"/>
      <c r="B9" s="342"/>
      <c r="C9" s="342"/>
      <c r="D9" s="342"/>
      <c r="E9" s="342"/>
      <c r="F9" s="342"/>
      <c r="G9" s="342"/>
      <c r="H9" s="342"/>
      <c r="I9" s="342"/>
      <c r="J9" s="342"/>
      <c r="K9" s="342"/>
      <c r="L9" s="342"/>
      <c r="M9" s="343" t="s">
        <v>128</v>
      </c>
      <c r="N9" s="342"/>
      <c r="O9" s="342"/>
      <c r="P9" s="342"/>
      <c r="Q9" s="342"/>
    </row>
    <row r="10" spans="1:17" s="2" customFormat="1" ht="11.45" customHeight="1" x14ac:dyDescent="0.2">
      <c r="A10" s="342"/>
      <c r="B10" s="342"/>
      <c r="C10" s="342"/>
      <c r="D10" s="342"/>
      <c r="E10" s="342"/>
      <c r="F10" s="342"/>
      <c r="G10" s="342"/>
      <c r="H10" s="342"/>
      <c r="I10" s="342"/>
      <c r="J10" s="342"/>
      <c r="K10" s="342"/>
      <c r="L10" s="342"/>
      <c r="M10" s="342"/>
      <c r="N10" s="342"/>
      <c r="O10" s="342"/>
      <c r="P10" s="342"/>
      <c r="Q10" s="342"/>
    </row>
    <row r="11" spans="1:17" s="42" customFormat="1" ht="15" customHeight="1" x14ac:dyDescent="0.2">
      <c r="A11" s="41"/>
      <c r="B11" s="41"/>
      <c r="C11" s="41"/>
      <c r="D11" s="41"/>
      <c r="E11" s="41"/>
      <c r="F11" s="41"/>
      <c r="G11" s="41"/>
      <c r="H11" s="41"/>
      <c r="I11" s="41"/>
      <c r="J11" s="41"/>
      <c r="K11" s="41"/>
      <c r="L11" s="41"/>
      <c r="M11" s="654" t="s">
        <v>586</v>
      </c>
      <c r="N11" s="655"/>
      <c r="O11" s="655"/>
      <c r="P11" s="655"/>
      <c r="Q11" s="41"/>
    </row>
    <row r="12" spans="1:17" s="2" customFormat="1" ht="15" customHeight="1" x14ac:dyDescent="0.2">
      <c r="A12" s="342"/>
      <c r="B12" s="342"/>
      <c r="C12" s="342"/>
      <c r="D12" s="342"/>
      <c r="E12" s="342"/>
      <c r="F12" s="342"/>
      <c r="G12" s="342"/>
      <c r="H12" s="342"/>
      <c r="I12" s="342"/>
      <c r="J12" s="342"/>
      <c r="K12" s="342"/>
      <c r="L12" s="342"/>
      <c r="M12" s="28"/>
      <c r="N12" s="3"/>
      <c r="O12" s="3"/>
      <c r="P12" s="3"/>
      <c r="Q12" s="342"/>
    </row>
    <row r="13" spans="1:17" s="2" customFormat="1" ht="15.95" customHeight="1" x14ac:dyDescent="0.25">
      <c r="A13" s="385" t="s">
        <v>5</v>
      </c>
      <c r="B13" s="385"/>
      <c r="C13" s="385"/>
      <c r="D13" s="385"/>
      <c r="E13" s="385"/>
      <c r="F13" s="385"/>
      <c r="G13" s="385"/>
      <c r="H13" s="385"/>
      <c r="I13" s="385"/>
      <c r="J13" s="385"/>
      <c r="K13" s="385"/>
      <c r="L13" s="385"/>
      <c r="M13" s="385"/>
      <c r="N13" s="385"/>
      <c r="O13" s="385"/>
      <c r="P13" s="385"/>
      <c r="Q13" s="385"/>
    </row>
    <row r="14" spans="1:17" s="2" customFormat="1" ht="15.95" customHeight="1" x14ac:dyDescent="0.3">
      <c r="A14" s="379" t="s">
        <v>150</v>
      </c>
      <c r="B14" s="379"/>
      <c r="C14" s="379"/>
      <c r="D14" s="379"/>
      <c r="E14" s="379"/>
      <c r="F14" s="379"/>
      <c r="G14" s="379"/>
      <c r="H14" s="379"/>
      <c r="I14" s="379"/>
      <c r="J14" s="379"/>
      <c r="K14" s="379"/>
      <c r="L14" s="379"/>
      <c r="M14" s="379"/>
      <c r="N14" s="379"/>
      <c r="O14" s="379"/>
      <c r="P14" s="379"/>
      <c r="Q14" s="379"/>
    </row>
    <row r="15" spans="1:17" s="2" customFormat="1" ht="11.45" hidden="1" customHeight="1" x14ac:dyDescent="0.2">
      <c r="A15" s="342"/>
      <c r="B15" s="342"/>
      <c r="C15" s="342"/>
      <c r="D15" s="342"/>
      <c r="E15" s="342"/>
      <c r="F15" s="342"/>
      <c r="G15" s="342"/>
      <c r="H15" s="342"/>
      <c r="I15" s="342"/>
      <c r="J15" s="342"/>
      <c r="K15" s="342"/>
      <c r="L15" s="342"/>
      <c r="M15" s="342"/>
      <c r="N15" s="342"/>
      <c r="O15" s="342"/>
      <c r="P15" s="342"/>
      <c r="Q15" s="342"/>
    </row>
    <row r="16" spans="1:17" s="2" customFormat="1" ht="11.45" hidden="1" customHeight="1" x14ac:dyDescent="0.2">
      <c r="A16" s="342"/>
      <c r="B16" s="342"/>
      <c r="C16" s="342"/>
      <c r="D16" s="342"/>
      <c r="E16" s="342"/>
      <c r="F16" s="342"/>
      <c r="G16" s="342"/>
      <c r="H16" s="342"/>
      <c r="I16" s="342"/>
      <c r="J16" s="342"/>
      <c r="K16" s="342"/>
      <c r="L16" s="342"/>
      <c r="M16" s="342"/>
      <c r="N16" s="342"/>
      <c r="O16" s="342"/>
      <c r="P16" s="342"/>
      <c r="Q16" s="342"/>
    </row>
    <row r="17" spans="1:19" s="2" customFormat="1" ht="11.45" customHeight="1" x14ac:dyDescent="0.2">
      <c r="A17" s="342"/>
      <c r="B17" s="342"/>
      <c r="C17" s="342"/>
      <c r="D17" s="342"/>
      <c r="E17" s="342"/>
      <c r="F17" s="342"/>
      <c r="G17" s="342"/>
      <c r="H17" s="342"/>
      <c r="I17" s="342"/>
      <c r="J17" s="342"/>
      <c r="K17" s="342"/>
      <c r="L17" s="342"/>
      <c r="M17" s="342"/>
      <c r="N17" s="342"/>
      <c r="O17" s="342"/>
      <c r="P17" s="342"/>
      <c r="Q17" s="342"/>
    </row>
    <row r="18" spans="1:19" s="2" customFormat="1" ht="18.75" customHeight="1" x14ac:dyDescent="0.25">
      <c r="A18" s="338" t="s">
        <v>6</v>
      </c>
      <c r="B18" s="373" t="s">
        <v>7</v>
      </c>
      <c r="C18" s="373"/>
      <c r="D18" s="342"/>
      <c r="E18" s="374" t="s">
        <v>8</v>
      </c>
      <c r="F18" s="374"/>
      <c r="G18" s="374"/>
      <c r="H18" s="374"/>
      <c r="I18" s="374"/>
      <c r="J18" s="374"/>
      <c r="K18" s="374"/>
      <c r="L18" s="38"/>
      <c r="M18" s="38"/>
      <c r="N18" s="38"/>
      <c r="O18" s="38"/>
      <c r="P18" s="373" t="s">
        <v>104</v>
      </c>
      <c r="Q18" s="373"/>
    </row>
    <row r="19" spans="1:19" s="2" customFormat="1" ht="27" customHeight="1" x14ac:dyDescent="0.2">
      <c r="A19" s="342"/>
      <c r="B19" s="375" t="s">
        <v>130</v>
      </c>
      <c r="C19" s="376"/>
      <c r="D19" s="342"/>
      <c r="E19" s="377" t="s">
        <v>129</v>
      </c>
      <c r="F19" s="377"/>
      <c r="G19" s="377"/>
      <c r="H19" s="377"/>
      <c r="I19" s="377"/>
      <c r="J19" s="377"/>
      <c r="K19" s="377"/>
      <c r="L19" s="39"/>
      <c r="M19" s="39"/>
      <c r="N19" s="39"/>
      <c r="O19" s="39"/>
      <c r="P19" s="378" t="s">
        <v>105</v>
      </c>
      <c r="Q19" s="378"/>
    </row>
    <row r="20" spans="1:19" s="2" customFormat="1" ht="11.45" customHeight="1" x14ac:dyDescent="0.2">
      <c r="A20" s="342"/>
      <c r="B20" s="48"/>
      <c r="C20" s="48"/>
      <c r="D20" s="342"/>
      <c r="E20" s="342"/>
      <c r="F20" s="342"/>
      <c r="G20" s="342"/>
      <c r="H20" s="342"/>
      <c r="I20" s="342"/>
      <c r="J20" s="342"/>
      <c r="K20" s="342"/>
      <c r="L20" s="40"/>
      <c r="M20" s="40"/>
      <c r="N20" s="40"/>
      <c r="O20" s="40"/>
      <c r="P20" s="40"/>
      <c r="Q20" s="40"/>
    </row>
    <row r="21" spans="1:19" s="2" customFormat="1" ht="14.25" customHeight="1" x14ac:dyDescent="0.25">
      <c r="A21" s="338" t="s">
        <v>9</v>
      </c>
      <c r="B21" s="373" t="s">
        <v>10</v>
      </c>
      <c r="C21" s="373"/>
      <c r="D21" s="342"/>
      <c r="E21" s="374" t="s">
        <v>8</v>
      </c>
      <c r="F21" s="374"/>
      <c r="G21" s="374"/>
      <c r="H21" s="374"/>
      <c r="I21" s="374"/>
      <c r="J21" s="374"/>
      <c r="K21" s="374"/>
      <c r="L21" s="38"/>
      <c r="M21" s="38"/>
      <c r="N21" s="38"/>
      <c r="O21" s="38"/>
      <c r="P21" s="373" t="s">
        <v>104</v>
      </c>
      <c r="Q21" s="373"/>
    </row>
    <row r="22" spans="1:19" s="2" customFormat="1" ht="30" customHeight="1" x14ac:dyDescent="0.2">
      <c r="A22" s="342"/>
      <c r="B22" s="375" t="s">
        <v>130</v>
      </c>
      <c r="C22" s="376"/>
      <c r="D22" s="342"/>
      <c r="E22" s="377" t="s">
        <v>11</v>
      </c>
      <c r="F22" s="377"/>
      <c r="G22" s="377"/>
      <c r="H22" s="377"/>
      <c r="I22" s="377"/>
      <c r="J22" s="377"/>
      <c r="K22" s="377"/>
      <c r="L22" s="37"/>
      <c r="M22" s="37"/>
      <c r="N22" s="37"/>
      <c r="O22" s="37"/>
      <c r="P22" s="378" t="s">
        <v>105</v>
      </c>
      <c r="Q22" s="378"/>
    </row>
    <row r="23" spans="1:19" s="2" customFormat="1" ht="11.45" customHeight="1" x14ac:dyDescent="0.2">
      <c r="A23" s="342"/>
      <c r="B23" s="48"/>
      <c r="C23" s="48"/>
      <c r="D23" s="342"/>
      <c r="E23" s="342"/>
      <c r="F23" s="342"/>
      <c r="G23" s="342"/>
      <c r="H23" s="342"/>
      <c r="I23" s="342"/>
      <c r="J23" s="342"/>
      <c r="K23" s="342"/>
      <c r="L23" s="342"/>
      <c r="M23" s="342"/>
      <c r="N23" s="342"/>
      <c r="O23" s="342"/>
      <c r="P23" s="342"/>
      <c r="Q23" s="342"/>
    </row>
    <row r="24" spans="1:19" s="42" customFormat="1" ht="18.75" customHeight="1" x14ac:dyDescent="0.25">
      <c r="A24" s="49" t="s">
        <v>12</v>
      </c>
      <c r="B24" s="373" t="s">
        <v>115</v>
      </c>
      <c r="C24" s="373"/>
      <c r="D24" s="391" t="s">
        <v>116</v>
      </c>
      <c r="E24" s="391"/>
      <c r="F24" s="340" t="s">
        <v>85</v>
      </c>
      <c r="G24" s="41"/>
      <c r="H24" s="374" t="s">
        <v>114</v>
      </c>
      <c r="I24" s="374"/>
      <c r="J24" s="374"/>
      <c r="K24" s="374"/>
      <c r="L24" s="374"/>
      <c r="M24" s="374"/>
      <c r="N24" s="374"/>
      <c r="O24" s="374"/>
      <c r="P24" s="391" t="s">
        <v>106</v>
      </c>
      <c r="Q24" s="391"/>
    </row>
    <row r="25" spans="1:19" s="2" customFormat="1" ht="48.75" customHeight="1" x14ac:dyDescent="0.2">
      <c r="A25" s="342"/>
      <c r="B25" s="392" t="s">
        <v>130</v>
      </c>
      <c r="C25" s="392"/>
      <c r="D25" s="393" t="s">
        <v>131</v>
      </c>
      <c r="E25" s="393"/>
      <c r="F25" s="341" t="s">
        <v>132</v>
      </c>
      <c r="G25" s="342"/>
      <c r="H25" s="394" t="s">
        <v>133</v>
      </c>
      <c r="I25" s="394"/>
      <c r="J25" s="394"/>
      <c r="K25" s="394"/>
      <c r="L25" s="394"/>
      <c r="M25" s="394"/>
      <c r="N25" s="394"/>
      <c r="O25" s="394"/>
      <c r="P25" s="395" t="s">
        <v>107</v>
      </c>
      <c r="Q25" s="395"/>
    </row>
    <row r="26" spans="1:19" s="2" customFormat="1" ht="6.75" customHeight="1" x14ac:dyDescent="0.2">
      <c r="A26" s="342"/>
      <c r="B26" s="342"/>
      <c r="C26" s="342"/>
      <c r="D26" s="342"/>
      <c r="E26" s="342"/>
      <c r="F26" s="342"/>
      <c r="G26" s="342"/>
      <c r="H26" s="342"/>
      <c r="I26" s="342"/>
      <c r="J26" s="342"/>
      <c r="K26" s="342"/>
      <c r="L26" s="342"/>
      <c r="M26" s="342"/>
      <c r="N26" s="342"/>
      <c r="O26" s="342"/>
      <c r="P26" s="342"/>
      <c r="Q26" s="342"/>
    </row>
    <row r="27" spans="1:19" s="2" customFormat="1" ht="32.25" customHeight="1" x14ac:dyDescent="0.25">
      <c r="A27" s="339" t="s">
        <v>13</v>
      </c>
      <c r="B27" s="383" t="s">
        <v>577</v>
      </c>
      <c r="C27" s="383"/>
      <c r="D27" s="383"/>
      <c r="E27" s="383"/>
      <c r="F27" s="383"/>
      <c r="G27" s="383"/>
      <c r="H27" s="383"/>
      <c r="I27" s="383"/>
      <c r="J27" s="383"/>
      <c r="K27" s="383"/>
      <c r="L27" s="383"/>
      <c r="M27" s="383"/>
      <c r="N27" s="383"/>
      <c r="O27" s="383"/>
      <c r="P27" s="383"/>
      <c r="Q27" s="383"/>
    </row>
    <row r="28" spans="1:19" s="2" customFormat="1" ht="5.25" customHeight="1" x14ac:dyDescent="0.2">
      <c r="A28" s="342"/>
      <c r="B28" s="342"/>
      <c r="C28" s="342"/>
      <c r="D28" s="342"/>
      <c r="E28" s="342"/>
      <c r="F28" s="342"/>
      <c r="G28" s="342"/>
      <c r="H28" s="342"/>
      <c r="I28" s="342"/>
      <c r="J28" s="342"/>
      <c r="K28" s="342"/>
      <c r="L28" s="342"/>
      <c r="M28" s="342"/>
      <c r="N28" s="342"/>
      <c r="O28" s="342"/>
      <c r="P28" s="342"/>
      <c r="Q28" s="342"/>
    </row>
    <row r="29" spans="1:19" s="2" customFormat="1" ht="11.1" customHeight="1" x14ac:dyDescent="0.2">
      <c r="A29" s="339" t="s">
        <v>14</v>
      </c>
      <c r="B29" s="389" t="s">
        <v>15</v>
      </c>
      <c r="C29" s="389"/>
      <c r="D29" s="389"/>
      <c r="E29" s="389"/>
      <c r="F29" s="389"/>
      <c r="G29" s="389"/>
      <c r="H29" s="389"/>
      <c r="I29" s="389"/>
      <c r="J29" s="389"/>
      <c r="K29" s="389"/>
      <c r="L29" s="389"/>
      <c r="M29" s="389"/>
      <c r="N29" s="389"/>
      <c r="O29" s="389"/>
      <c r="P29" s="389"/>
      <c r="Q29" s="389"/>
    </row>
    <row r="30" spans="1:19" s="2" customFormat="1" ht="3" customHeight="1" x14ac:dyDescent="0.2">
      <c r="A30" s="342"/>
      <c r="B30" s="342"/>
      <c r="C30" s="342"/>
      <c r="D30" s="342"/>
      <c r="E30" s="342"/>
      <c r="F30" s="342"/>
      <c r="G30" s="342"/>
      <c r="H30" s="342"/>
      <c r="I30" s="342"/>
      <c r="J30" s="342"/>
      <c r="K30" s="342"/>
      <c r="L30" s="342"/>
      <c r="M30" s="342"/>
      <c r="N30" s="342"/>
      <c r="O30" s="342"/>
      <c r="P30" s="342"/>
      <c r="Q30" s="342"/>
    </row>
    <row r="31" spans="1:19" s="2" customFormat="1" ht="131.25" hidden="1" customHeight="1" x14ac:dyDescent="0.2">
      <c r="A31" s="342"/>
      <c r="B31" s="390" t="s">
        <v>16</v>
      </c>
      <c r="C31" s="390"/>
      <c r="D31" s="390"/>
      <c r="E31" s="390"/>
      <c r="F31" s="390"/>
      <c r="G31" s="390"/>
      <c r="H31" s="390"/>
      <c r="I31" s="390"/>
      <c r="J31" s="390"/>
      <c r="K31" s="390"/>
      <c r="L31" s="390"/>
      <c r="M31" s="390"/>
      <c r="N31" s="390"/>
      <c r="O31" s="390"/>
      <c r="P31" s="390"/>
      <c r="Q31" s="390"/>
    </row>
    <row r="32" spans="1:19" s="2" customFormat="1" ht="13.5" customHeight="1" x14ac:dyDescent="0.2">
      <c r="A32" s="33" t="s">
        <v>17</v>
      </c>
      <c r="B32" s="386" t="s">
        <v>86</v>
      </c>
      <c r="C32" s="386"/>
      <c r="D32" s="386"/>
      <c r="E32" s="386"/>
      <c r="F32" s="386"/>
      <c r="G32" s="386"/>
      <c r="H32" s="386"/>
      <c r="I32" s="386"/>
      <c r="J32" s="386"/>
      <c r="K32" s="386"/>
      <c r="L32" s="386"/>
      <c r="M32" s="386"/>
      <c r="N32" s="386"/>
      <c r="O32" s="386"/>
      <c r="P32" s="386"/>
      <c r="Q32" s="386"/>
      <c r="S32" s="2" t="s">
        <v>121</v>
      </c>
    </row>
    <row r="33" spans="1:19" s="2" customFormat="1" ht="12.75" customHeight="1" x14ac:dyDescent="0.2">
      <c r="A33" s="33" t="s">
        <v>17</v>
      </c>
      <c r="B33" s="386" t="s">
        <v>152</v>
      </c>
      <c r="C33" s="386"/>
      <c r="D33" s="386"/>
      <c r="E33" s="386"/>
      <c r="F33" s="386"/>
      <c r="G33" s="386"/>
      <c r="H33" s="386"/>
      <c r="I33" s="386"/>
      <c r="J33" s="386"/>
      <c r="K33" s="386"/>
      <c r="L33" s="386"/>
      <c r="M33" s="386"/>
      <c r="N33" s="386"/>
      <c r="O33" s="386"/>
      <c r="P33" s="386"/>
      <c r="Q33" s="386"/>
      <c r="S33" s="2" t="s">
        <v>122</v>
      </c>
    </row>
    <row r="34" spans="1:19" s="2" customFormat="1" ht="12" customHeight="1" x14ac:dyDescent="0.2">
      <c r="A34" s="33" t="s">
        <v>17</v>
      </c>
      <c r="B34" s="386" t="s">
        <v>21</v>
      </c>
      <c r="C34" s="386"/>
      <c r="D34" s="386"/>
      <c r="E34" s="386"/>
      <c r="F34" s="386"/>
      <c r="G34" s="386"/>
      <c r="H34" s="386"/>
      <c r="I34" s="386"/>
      <c r="J34" s="386"/>
      <c r="K34" s="386"/>
      <c r="L34" s="386"/>
      <c r="M34" s="386"/>
      <c r="N34" s="386"/>
      <c r="O34" s="386"/>
      <c r="P34" s="386"/>
      <c r="Q34" s="386"/>
      <c r="S34" s="2" t="s">
        <v>123</v>
      </c>
    </row>
    <row r="35" spans="1:19" s="2" customFormat="1" ht="12" customHeight="1" x14ac:dyDescent="0.2">
      <c r="A35" s="33" t="s">
        <v>17</v>
      </c>
      <c r="B35" s="386" t="s">
        <v>153</v>
      </c>
      <c r="C35" s="386"/>
      <c r="D35" s="386"/>
      <c r="E35" s="386"/>
      <c r="F35" s="386"/>
      <c r="G35" s="386"/>
      <c r="H35" s="386"/>
      <c r="I35" s="386"/>
      <c r="J35" s="386"/>
      <c r="K35" s="386"/>
      <c r="L35" s="386"/>
      <c r="M35" s="386"/>
      <c r="N35" s="386"/>
      <c r="O35" s="386"/>
      <c r="P35" s="386"/>
      <c r="Q35" s="386"/>
      <c r="S35" s="2" t="s">
        <v>124</v>
      </c>
    </row>
    <row r="36" spans="1:19" s="2" customFormat="1" ht="22.5" customHeight="1" x14ac:dyDescent="0.2">
      <c r="A36" s="33" t="s">
        <v>17</v>
      </c>
      <c r="B36" s="386" t="s">
        <v>154</v>
      </c>
      <c r="C36" s="386"/>
      <c r="D36" s="386"/>
      <c r="E36" s="386"/>
      <c r="F36" s="386"/>
      <c r="G36" s="386"/>
      <c r="H36" s="386"/>
      <c r="I36" s="386"/>
      <c r="J36" s="386"/>
      <c r="K36" s="386"/>
      <c r="L36" s="386"/>
      <c r="M36" s="386"/>
      <c r="N36" s="386"/>
      <c r="O36" s="386"/>
      <c r="P36" s="386"/>
      <c r="Q36" s="386"/>
      <c r="S36" s="2" t="s">
        <v>125</v>
      </c>
    </row>
    <row r="37" spans="1:19" s="2" customFormat="1" ht="29.25" customHeight="1" x14ac:dyDescent="0.2">
      <c r="A37" s="33" t="s">
        <v>17</v>
      </c>
      <c r="B37" s="386" t="s">
        <v>18</v>
      </c>
      <c r="C37" s="386"/>
      <c r="D37" s="386"/>
      <c r="E37" s="386"/>
      <c r="F37" s="386"/>
      <c r="G37" s="386"/>
      <c r="H37" s="386"/>
      <c r="I37" s="386"/>
      <c r="J37" s="386"/>
      <c r="K37" s="386"/>
      <c r="L37" s="386"/>
      <c r="M37" s="386"/>
      <c r="N37" s="386"/>
      <c r="O37" s="386"/>
      <c r="P37" s="386"/>
      <c r="Q37" s="386"/>
      <c r="S37" s="2" t="s">
        <v>126</v>
      </c>
    </row>
    <row r="38" spans="1:19" s="2" customFormat="1" ht="52.5" customHeight="1" x14ac:dyDescent="0.2">
      <c r="A38" s="33" t="s">
        <v>17</v>
      </c>
      <c r="B38" s="387" t="s">
        <v>576</v>
      </c>
      <c r="C38" s="387"/>
      <c r="D38" s="387"/>
      <c r="E38" s="387"/>
      <c r="F38" s="387"/>
      <c r="G38" s="387"/>
      <c r="H38" s="387"/>
      <c r="I38" s="387"/>
      <c r="J38" s="387"/>
      <c r="K38" s="387"/>
      <c r="L38" s="387"/>
      <c r="M38" s="387"/>
      <c r="N38" s="387"/>
      <c r="O38" s="387"/>
      <c r="P38" s="387"/>
      <c r="Q38" s="387"/>
      <c r="S38" s="2" t="s">
        <v>127</v>
      </c>
    </row>
    <row r="39" spans="1:19" s="2" customFormat="1" ht="12" customHeight="1" x14ac:dyDescent="0.2">
      <c r="A39" s="59" t="s">
        <v>17</v>
      </c>
      <c r="B39" s="386" t="s">
        <v>155</v>
      </c>
      <c r="C39" s="386"/>
      <c r="D39" s="386"/>
      <c r="E39" s="386"/>
      <c r="F39" s="386"/>
      <c r="G39" s="386"/>
      <c r="H39" s="386"/>
      <c r="I39" s="386"/>
      <c r="J39" s="386"/>
      <c r="K39" s="386"/>
      <c r="L39" s="386"/>
      <c r="M39" s="386"/>
      <c r="N39" s="386"/>
      <c r="O39" s="386"/>
      <c r="P39" s="386"/>
      <c r="Q39" s="386"/>
    </row>
    <row r="40" spans="1:19" s="2" customFormat="1" ht="15.75" customHeight="1" x14ac:dyDescent="0.2">
      <c r="A40" s="338" t="s">
        <v>19</v>
      </c>
      <c r="B40" s="388" t="s">
        <v>93</v>
      </c>
      <c r="C40" s="388"/>
      <c r="D40" s="388"/>
      <c r="E40" s="388"/>
      <c r="F40" s="388"/>
      <c r="G40" s="388"/>
      <c r="H40" s="388"/>
      <c r="I40" s="388"/>
      <c r="J40" s="388"/>
      <c r="K40" s="388"/>
      <c r="L40" s="388"/>
      <c r="M40" s="388"/>
      <c r="N40" s="388"/>
      <c r="O40" s="388"/>
      <c r="P40" s="388"/>
      <c r="Q40" s="388"/>
    </row>
    <row r="41" spans="1:19" x14ac:dyDescent="0.25">
      <c r="A41" s="11" t="s">
        <v>23</v>
      </c>
      <c r="B41" s="398" t="s">
        <v>94</v>
      </c>
      <c r="C41" s="398"/>
      <c r="D41" s="398"/>
      <c r="E41" s="398"/>
      <c r="F41" s="398"/>
      <c r="G41" s="398"/>
      <c r="H41" s="398"/>
      <c r="I41" s="398"/>
      <c r="J41" s="398"/>
      <c r="K41" s="398"/>
      <c r="L41" s="398"/>
      <c r="M41" s="398"/>
      <c r="N41" s="398"/>
      <c r="O41" s="398"/>
      <c r="P41" s="398"/>
      <c r="Q41" s="398"/>
    </row>
    <row r="42" spans="1:19" ht="28.5" customHeight="1" x14ac:dyDescent="0.25">
      <c r="A42" s="7"/>
      <c r="B42" s="396" t="s">
        <v>98</v>
      </c>
      <c r="C42" s="396"/>
      <c r="D42" s="396"/>
      <c r="E42" s="396"/>
      <c r="F42" s="396"/>
      <c r="G42" s="396"/>
      <c r="H42" s="396"/>
      <c r="I42" s="396"/>
      <c r="J42" s="396"/>
      <c r="K42" s="396"/>
      <c r="L42" s="396"/>
      <c r="M42" s="396"/>
      <c r="N42" s="396"/>
      <c r="O42" s="396"/>
      <c r="P42" s="396"/>
      <c r="Q42" s="396"/>
    </row>
    <row r="43" spans="1:19" hidden="1" x14ac:dyDescent="0.25">
      <c r="A43" s="7"/>
      <c r="B43" s="396"/>
      <c r="C43" s="396"/>
      <c r="D43" s="396"/>
      <c r="E43" s="396"/>
      <c r="F43" s="396"/>
      <c r="G43" s="396"/>
      <c r="H43" s="396"/>
      <c r="I43" s="396"/>
      <c r="J43" s="396"/>
      <c r="K43" s="396"/>
      <c r="L43" s="396"/>
      <c r="M43" s="396"/>
      <c r="N43" s="396"/>
      <c r="O43" s="396"/>
      <c r="P43" s="396"/>
      <c r="Q43" s="396"/>
    </row>
    <row r="44" spans="1:19" hidden="1" x14ac:dyDescent="0.25">
      <c r="A44" s="7"/>
      <c r="B44" s="396"/>
      <c r="C44" s="396"/>
      <c r="D44" s="396"/>
      <c r="E44" s="396"/>
      <c r="F44" s="396"/>
      <c r="G44" s="396"/>
      <c r="H44" s="396"/>
      <c r="I44" s="396"/>
      <c r="J44" s="396"/>
      <c r="K44" s="396"/>
      <c r="L44" s="396"/>
      <c r="M44" s="396"/>
      <c r="N44" s="396"/>
      <c r="O44" s="396"/>
      <c r="P44" s="396"/>
      <c r="Q44" s="396"/>
    </row>
    <row r="45" spans="1:19" s="2" customFormat="1" ht="12" x14ac:dyDescent="0.2">
      <c r="A45" s="342"/>
      <c r="B45" s="342"/>
      <c r="C45" s="342"/>
      <c r="D45" s="342"/>
      <c r="E45" s="342"/>
      <c r="F45" s="342"/>
      <c r="G45" s="342"/>
      <c r="H45" s="342"/>
      <c r="I45" s="342"/>
      <c r="J45" s="342"/>
      <c r="K45" s="342"/>
      <c r="L45" s="342"/>
      <c r="M45" s="342"/>
      <c r="N45" s="342"/>
      <c r="O45" s="342"/>
      <c r="P45" s="342"/>
      <c r="Q45" s="342"/>
    </row>
    <row r="46" spans="1:19" s="2" customFormat="1" ht="17.25" customHeight="1" x14ac:dyDescent="0.2">
      <c r="A46" s="338" t="s">
        <v>92</v>
      </c>
      <c r="B46" s="388" t="s">
        <v>20</v>
      </c>
      <c r="C46" s="388"/>
      <c r="D46" s="388"/>
      <c r="E46" s="388"/>
      <c r="F46" s="388"/>
      <c r="G46" s="388"/>
      <c r="H46" s="388"/>
      <c r="I46" s="388"/>
      <c r="J46" s="388"/>
      <c r="K46" s="388"/>
      <c r="L46" s="388"/>
      <c r="M46" s="388"/>
      <c r="N46" s="388"/>
      <c r="O46" s="388"/>
      <c r="P46" s="388"/>
      <c r="Q46" s="388"/>
    </row>
    <row r="47" spans="1:19" s="2" customFormat="1" ht="13.5" customHeight="1" x14ac:dyDescent="0.25">
      <c r="A47" s="4"/>
      <c r="B47" s="399" t="s">
        <v>76</v>
      </c>
      <c r="C47" s="399"/>
      <c r="D47" s="399"/>
      <c r="E47" s="399"/>
      <c r="F47" s="399"/>
      <c r="G47" s="399"/>
      <c r="H47" s="399"/>
      <c r="I47" s="399"/>
      <c r="J47" s="399"/>
      <c r="K47" s="399"/>
      <c r="L47" s="399"/>
      <c r="M47" s="399"/>
      <c r="N47" s="399"/>
      <c r="O47" s="399"/>
      <c r="P47" s="399"/>
      <c r="Q47" s="399"/>
    </row>
    <row r="48" spans="1:19" ht="8.25" customHeight="1" x14ac:dyDescent="0.25"/>
    <row r="49" spans="1:17" ht="30" customHeight="1" x14ac:dyDescent="0.25">
      <c r="A49" s="5" t="s">
        <v>95</v>
      </c>
      <c r="B49" s="5" t="s">
        <v>22</v>
      </c>
    </row>
    <row r="50" spans="1:17" x14ac:dyDescent="0.25">
      <c r="A50" s="11" t="s">
        <v>23</v>
      </c>
      <c r="B50" s="398" t="s">
        <v>28</v>
      </c>
      <c r="C50" s="398"/>
      <c r="D50" s="398"/>
      <c r="E50" s="398"/>
      <c r="F50" s="398"/>
      <c r="G50" s="398"/>
      <c r="H50" s="398"/>
      <c r="I50" s="398"/>
      <c r="J50" s="398"/>
      <c r="K50" s="398"/>
      <c r="L50" s="398"/>
      <c r="M50" s="398"/>
      <c r="N50" s="398"/>
      <c r="O50" s="398"/>
      <c r="P50" s="398"/>
      <c r="Q50" s="398"/>
    </row>
    <row r="51" spans="1:17" x14ac:dyDescent="0.25">
      <c r="A51" s="7">
        <v>1</v>
      </c>
      <c r="B51" s="396" t="s">
        <v>72</v>
      </c>
      <c r="C51" s="396"/>
      <c r="D51" s="396"/>
      <c r="E51" s="396"/>
      <c r="F51" s="396"/>
      <c r="G51" s="396"/>
      <c r="H51" s="396"/>
      <c r="I51" s="396"/>
      <c r="J51" s="396"/>
      <c r="K51" s="396"/>
      <c r="L51" s="396"/>
      <c r="M51" s="396"/>
      <c r="N51" s="396"/>
      <c r="O51" s="396"/>
      <c r="P51" s="396"/>
      <c r="Q51" s="396"/>
    </row>
    <row r="52" spans="1:17" x14ac:dyDescent="0.25">
      <c r="A52" s="7">
        <v>2</v>
      </c>
      <c r="B52" s="396" t="s">
        <v>50</v>
      </c>
      <c r="C52" s="396"/>
      <c r="D52" s="396"/>
      <c r="E52" s="396"/>
      <c r="F52" s="396"/>
      <c r="G52" s="396"/>
      <c r="H52" s="396"/>
      <c r="I52" s="396"/>
      <c r="J52" s="396"/>
      <c r="K52" s="396"/>
      <c r="L52" s="396"/>
      <c r="M52" s="396"/>
      <c r="N52" s="396"/>
      <c r="O52" s="396"/>
      <c r="P52" s="396"/>
      <c r="Q52" s="396"/>
    </row>
    <row r="53" spans="1:17" hidden="1" x14ac:dyDescent="0.25">
      <c r="A53" s="7">
        <v>3</v>
      </c>
      <c r="B53" s="396" t="s">
        <v>51</v>
      </c>
      <c r="C53" s="396"/>
      <c r="D53" s="396"/>
      <c r="E53" s="396"/>
      <c r="F53" s="396"/>
      <c r="G53" s="396"/>
      <c r="H53" s="396"/>
      <c r="I53" s="396"/>
      <c r="J53" s="396"/>
      <c r="K53" s="396"/>
      <c r="L53" s="396"/>
      <c r="M53" s="396"/>
      <c r="N53" s="396"/>
      <c r="O53" s="396"/>
      <c r="P53" s="396"/>
      <c r="Q53" s="396"/>
    </row>
    <row r="54" spans="1:17" ht="18" hidden="1" customHeight="1" x14ac:dyDescent="0.25">
      <c r="A54" s="7">
        <v>3</v>
      </c>
      <c r="B54" s="396" t="s">
        <v>161</v>
      </c>
      <c r="C54" s="396"/>
      <c r="D54" s="396"/>
      <c r="E54" s="396"/>
      <c r="F54" s="396"/>
      <c r="G54" s="396"/>
      <c r="H54" s="396"/>
      <c r="I54" s="396"/>
      <c r="J54" s="396"/>
      <c r="K54" s="396"/>
      <c r="L54" s="396"/>
      <c r="M54" s="396"/>
      <c r="N54" s="396"/>
      <c r="O54" s="396"/>
      <c r="P54" s="396"/>
      <c r="Q54" s="396"/>
    </row>
    <row r="55" spans="1:17" ht="21" hidden="1" customHeight="1" x14ac:dyDescent="0.25">
      <c r="A55" s="7">
        <v>3</v>
      </c>
      <c r="B55" s="396" t="s">
        <v>109</v>
      </c>
      <c r="C55" s="396"/>
      <c r="D55" s="396"/>
      <c r="E55" s="396"/>
      <c r="F55" s="396"/>
      <c r="G55" s="396"/>
      <c r="H55" s="396"/>
      <c r="I55" s="396"/>
      <c r="J55" s="396"/>
      <c r="K55" s="396"/>
      <c r="L55" s="396"/>
      <c r="M55" s="396"/>
      <c r="N55" s="396"/>
      <c r="O55" s="396"/>
      <c r="P55" s="396"/>
      <c r="Q55" s="396"/>
    </row>
    <row r="56" spans="1:17" hidden="1" x14ac:dyDescent="0.25">
      <c r="A56" s="7">
        <v>6</v>
      </c>
      <c r="B56" s="396" t="s">
        <v>99</v>
      </c>
      <c r="C56" s="396"/>
      <c r="D56" s="396"/>
      <c r="E56" s="396"/>
      <c r="F56" s="396"/>
      <c r="G56" s="396"/>
      <c r="H56" s="396"/>
      <c r="I56" s="396"/>
      <c r="J56" s="396"/>
      <c r="K56" s="396"/>
      <c r="L56" s="396"/>
      <c r="M56" s="396"/>
      <c r="N56" s="396"/>
      <c r="O56" s="396"/>
      <c r="P56" s="396"/>
      <c r="Q56" s="396"/>
    </row>
    <row r="57" spans="1:17" hidden="1" x14ac:dyDescent="0.25">
      <c r="A57" s="7">
        <v>7</v>
      </c>
      <c r="B57" s="396"/>
      <c r="C57" s="396"/>
      <c r="D57" s="396"/>
      <c r="E57" s="396"/>
      <c r="F57" s="396"/>
      <c r="G57" s="396"/>
      <c r="H57" s="396"/>
      <c r="I57" s="396"/>
      <c r="J57" s="396"/>
      <c r="K57" s="396"/>
      <c r="L57" s="396"/>
      <c r="M57" s="396"/>
      <c r="N57" s="396"/>
      <c r="O57" s="396"/>
      <c r="P57" s="396"/>
      <c r="Q57" s="396"/>
    </row>
    <row r="58" spans="1:17" hidden="1" x14ac:dyDescent="0.25">
      <c r="A58" s="7"/>
      <c r="B58" s="397"/>
      <c r="C58" s="397"/>
      <c r="D58" s="397"/>
      <c r="E58" s="397"/>
      <c r="F58" s="397"/>
      <c r="G58" s="397"/>
      <c r="H58" s="397"/>
      <c r="I58" s="397"/>
      <c r="J58" s="397"/>
      <c r="K58" s="397"/>
      <c r="L58" s="397"/>
      <c r="M58" s="397"/>
      <c r="N58" s="397"/>
      <c r="O58" s="397"/>
      <c r="P58" s="397"/>
      <c r="Q58" s="397"/>
    </row>
    <row r="59" spans="1:17" hidden="1" x14ac:dyDescent="0.25">
      <c r="A59" s="7"/>
      <c r="B59" s="397"/>
      <c r="C59" s="397"/>
      <c r="D59" s="397"/>
      <c r="E59" s="397"/>
      <c r="F59" s="397"/>
      <c r="G59" s="397"/>
      <c r="H59" s="397"/>
      <c r="I59" s="397"/>
      <c r="J59" s="397"/>
      <c r="K59" s="397"/>
      <c r="L59" s="397"/>
      <c r="M59" s="397"/>
      <c r="N59" s="397"/>
      <c r="O59" s="397"/>
      <c r="P59" s="397"/>
      <c r="Q59" s="397"/>
    </row>
    <row r="60" spans="1:17" hidden="1" x14ac:dyDescent="0.25">
      <c r="A60" s="7"/>
      <c r="B60" s="397"/>
      <c r="C60" s="397"/>
      <c r="D60" s="397"/>
      <c r="E60" s="397"/>
      <c r="F60" s="397"/>
      <c r="G60" s="397"/>
      <c r="H60" s="397"/>
      <c r="I60" s="397"/>
      <c r="J60" s="397"/>
      <c r="K60" s="397"/>
      <c r="L60" s="397"/>
      <c r="M60" s="397"/>
      <c r="N60" s="397"/>
      <c r="O60" s="397"/>
      <c r="P60" s="397"/>
      <c r="Q60" s="397"/>
    </row>
    <row r="61" spans="1:17" hidden="1" x14ac:dyDescent="0.25">
      <c r="A61" s="7"/>
      <c r="B61" s="397"/>
      <c r="C61" s="397"/>
      <c r="D61" s="397"/>
      <c r="E61" s="397"/>
      <c r="F61" s="397"/>
      <c r="G61" s="397"/>
      <c r="H61" s="397"/>
      <c r="I61" s="397"/>
      <c r="J61" s="397"/>
      <c r="K61" s="397"/>
      <c r="L61" s="397"/>
      <c r="M61" s="397"/>
      <c r="N61" s="397"/>
      <c r="O61" s="397"/>
      <c r="P61" s="397"/>
      <c r="Q61" s="397"/>
    </row>
    <row r="62" spans="1:17" hidden="1" x14ac:dyDescent="0.25">
      <c r="A62" s="7"/>
      <c r="B62" s="397"/>
      <c r="C62" s="397"/>
      <c r="D62" s="397"/>
      <c r="E62" s="397"/>
      <c r="F62" s="397"/>
      <c r="G62" s="397"/>
      <c r="H62" s="397"/>
      <c r="I62" s="397"/>
      <c r="J62" s="397"/>
      <c r="K62" s="397"/>
      <c r="L62" s="397"/>
      <c r="M62" s="397"/>
      <c r="N62" s="397"/>
      <c r="O62" s="397"/>
      <c r="P62" s="397"/>
      <c r="Q62" s="397"/>
    </row>
    <row r="63" spans="1:17" hidden="1" x14ac:dyDescent="0.25">
      <c r="A63" s="7"/>
      <c r="B63" s="397"/>
      <c r="C63" s="397"/>
      <c r="D63" s="397"/>
      <c r="E63" s="397"/>
      <c r="F63" s="397"/>
      <c r="G63" s="397"/>
      <c r="H63" s="397"/>
      <c r="I63" s="397"/>
      <c r="J63" s="397"/>
      <c r="K63" s="397"/>
      <c r="L63" s="397"/>
      <c r="M63" s="397"/>
      <c r="N63" s="397"/>
      <c r="O63" s="397"/>
      <c r="P63" s="397"/>
      <c r="Q63" s="397"/>
    </row>
    <row r="64" spans="1:17" hidden="1" x14ac:dyDescent="0.25">
      <c r="A64" s="7"/>
      <c r="B64" s="397"/>
      <c r="C64" s="397"/>
      <c r="D64" s="397"/>
      <c r="E64" s="397"/>
      <c r="F64" s="397"/>
      <c r="G64" s="397"/>
      <c r="H64" s="397"/>
      <c r="I64" s="397"/>
      <c r="J64" s="397"/>
      <c r="K64" s="397"/>
      <c r="L64" s="397"/>
      <c r="M64" s="397"/>
      <c r="N64" s="397"/>
      <c r="O64" s="397"/>
      <c r="P64" s="397"/>
      <c r="Q64" s="397"/>
    </row>
    <row r="65" spans="1:20" hidden="1" x14ac:dyDescent="0.25">
      <c r="A65" s="7"/>
      <c r="B65" s="397"/>
      <c r="C65" s="397"/>
      <c r="D65" s="397"/>
      <c r="E65" s="397"/>
      <c r="F65" s="397"/>
      <c r="G65" s="397"/>
      <c r="H65" s="397"/>
      <c r="I65" s="397"/>
      <c r="J65" s="397"/>
      <c r="K65" s="397"/>
      <c r="L65" s="397"/>
      <c r="M65" s="397"/>
      <c r="N65" s="397"/>
      <c r="O65" s="397"/>
      <c r="P65" s="397"/>
      <c r="Q65" s="397"/>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18" t="s">
        <v>24</v>
      </c>
      <c r="C67" s="418"/>
      <c r="D67" s="418"/>
      <c r="E67" s="418"/>
      <c r="F67" s="418"/>
      <c r="G67" s="418"/>
      <c r="H67" s="31"/>
      <c r="I67" s="31"/>
      <c r="J67" s="31"/>
      <c r="K67" s="31"/>
      <c r="L67" s="31"/>
      <c r="M67" s="31"/>
      <c r="N67" s="31"/>
      <c r="O67" s="31"/>
      <c r="P67" s="31"/>
      <c r="Q67" s="31" t="s">
        <v>27</v>
      </c>
    </row>
    <row r="68" spans="1:20" ht="19.5" customHeight="1" thickBot="1" x14ac:dyDescent="0.3">
      <c r="A68" s="10" t="s">
        <v>23</v>
      </c>
      <c r="B68" s="419" t="s">
        <v>25</v>
      </c>
      <c r="C68" s="420"/>
      <c r="D68" s="420"/>
      <c r="E68" s="420"/>
      <c r="F68" s="420"/>
      <c r="G68" s="420"/>
      <c r="H68" s="420"/>
      <c r="I68" s="421"/>
      <c r="J68" s="422" t="s">
        <v>32</v>
      </c>
      <c r="K68" s="423"/>
      <c r="L68" s="424" t="s">
        <v>33</v>
      </c>
      <c r="M68" s="425"/>
      <c r="N68" s="425"/>
      <c r="O68" s="426"/>
      <c r="P68" s="423" t="s">
        <v>26</v>
      </c>
      <c r="Q68" s="427"/>
    </row>
    <row r="69" spans="1:20" ht="15.75" thickBot="1" x14ac:dyDescent="0.3">
      <c r="A69" s="9">
        <v>1</v>
      </c>
      <c r="B69" s="405">
        <v>2</v>
      </c>
      <c r="C69" s="406"/>
      <c r="D69" s="406"/>
      <c r="E69" s="406"/>
      <c r="F69" s="406"/>
      <c r="G69" s="406"/>
      <c r="H69" s="406"/>
      <c r="I69" s="407"/>
      <c r="J69" s="408">
        <v>3</v>
      </c>
      <c r="K69" s="408"/>
      <c r="L69" s="409">
        <v>4</v>
      </c>
      <c r="M69" s="410"/>
      <c r="N69" s="410"/>
      <c r="O69" s="411"/>
      <c r="P69" s="408">
        <v>5</v>
      </c>
      <c r="Q69" s="412"/>
    </row>
    <row r="70" spans="1:20" ht="27.75" customHeight="1" x14ac:dyDescent="0.25">
      <c r="A70" s="8">
        <v>1</v>
      </c>
      <c r="B70" s="413" t="s">
        <v>72</v>
      </c>
      <c r="C70" s="413"/>
      <c r="D70" s="413"/>
      <c r="E70" s="413"/>
      <c r="F70" s="413"/>
      <c r="G70" s="413"/>
      <c r="H70" s="413"/>
      <c r="I70" s="413"/>
      <c r="J70" s="414">
        <f>251971088+1321196.66+494055.25+(-7600000-800000-1288087)+197938.45+458594.1+(-2830000-355950)+378096.34+(-1335000)</f>
        <v>240611931.79999998</v>
      </c>
      <c r="K70" s="414"/>
      <c r="L70" s="415">
        <v>8910539</v>
      </c>
      <c r="M70" s="416"/>
      <c r="N70" s="416"/>
      <c r="O70" s="417"/>
      <c r="P70" s="414">
        <f>J70+L70</f>
        <v>249522470.79999998</v>
      </c>
      <c r="Q70" s="414"/>
      <c r="T70" s="36"/>
    </row>
    <row r="71" spans="1:20" ht="21.75" customHeight="1" x14ac:dyDescent="0.25">
      <c r="A71" s="7">
        <v>2</v>
      </c>
      <c r="B71" s="400" t="s">
        <v>50</v>
      </c>
      <c r="C71" s="400"/>
      <c r="D71" s="400"/>
      <c r="E71" s="400"/>
      <c r="F71" s="400"/>
      <c r="G71" s="400"/>
      <c r="H71" s="400"/>
      <c r="I71" s="400"/>
      <c r="J71" s="401"/>
      <c r="K71" s="401"/>
      <c r="L71" s="402">
        <f>524100+9332000</f>
        <v>9856100</v>
      </c>
      <c r="M71" s="403"/>
      <c r="N71" s="403"/>
      <c r="O71" s="404"/>
      <c r="P71" s="401">
        <f t="shared" ref="P71:P85" si="0">J71+L71</f>
        <v>9856100</v>
      </c>
      <c r="Q71" s="401"/>
    </row>
    <row r="72" spans="1:20" ht="21.75" hidden="1" customHeight="1" x14ac:dyDescent="0.25">
      <c r="A72" s="7">
        <v>3</v>
      </c>
      <c r="B72" s="400" t="s">
        <v>51</v>
      </c>
      <c r="C72" s="400"/>
      <c r="D72" s="400"/>
      <c r="E72" s="400"/>
      <c r="F72" s="400"/>
      <c r="G72" s="400"/>
      <c r="H72" s="400"/>
      <c r="I72" s="400"/>
      <c r="J72" s="401">
        <v>0</v>
      </c>
      <c r="K72" s="401"/>
      <c r="L72" s="402">
        <v>0</v>
      </c>
      <c r="M72" s="403"/>
      <c r="N72" s="403"/>
      <c r="O72" s="404"/>
      <c r="P72" s="401">
        <f t="shared" si="0"/>
        <v>0</v>
      </c>
      <c r="Q72" s="401"/>
      <c r="S72" s="36"/>
    </row>
    <row r="73" spans="1:20" ht="39" hidden="1" customHeight="1" x14ac:dyDescent="0.25">
      <c r="A73" s="7">
        <v>3</v>
      </c>
      <c r="B73" s="400" t="s">
        <v>161</v>
      </c>
      <c r="C73" s="400"/>
      <c r="D73" s="400"/>
      <c r="E73" s="400"/>
      <c r="F73" s="400"/>
      <c r="G73" s="400"/>
      <c r="H73" s="400"/>
      <c r="I73" s="400"/>
      <c r="J73" s="401">
        <f>66000+16000-66000-16000</f>
        <v>0</v>
      </c>
      <c r="K73" s="401"/>
      <c r="L73" s="402">
        <f>2224620-1049620-875380-232000-67620</f>
        <v>0</v>
      </c>
      <c r="M73" s="403"/>
      <c r="N73" s="403"/>
      <c r="O73" s="404"/>
      <c r="P73" s="401">
        <f t="shared" si="0"/>
        <v>0</v>
      </c>
      <c r="Q73" s="401"/>
    </row>
    <row r="74" spans="1:20" ht="27.75" hidden="1" customHeight="1" x14ac:dyDescent="0.25">
      <c r="A74" s="7">
        <v>3</v>
      </c>
      <c r="B74" s="400" t="s">
        <v>109</v>
      </c>
      <c r="C74" s="400"/>
      <c r="D74" s="400"/>
      <c r="E74" s="400"/>
      <c r="F74" s="400"/>
      <c r="G74" s="400"/>
      <c r="H74" s="400"/>
      <c r="I74" s="400"/>
      <c r="J74" s="401">
        <f>2500000-2500000</f>
        <v>0</v>
      </c>
      <c r="K74" s="401"/>
      <c r="L74" s="402">
        <v>0</v>
      </c>
      <c r="M74" s="403"/>
      <c r="N74" s="403"/>
      <c r="O74" s="404"/>
      <c r="P74" s="401">
        <f t="shared" si="0"/>
        <v>0</v>
      </c>
      <c r="Q74" s="401"/>
      <c r="S74" s="36"/>
    </row>
    <row r="75" spans="1:20" ht="49.5" hidden="1" customHeight="1" x14ac:dyDescent="0.25">
      <c r="A75" s="7">
        <v>5</v>
      </c>
      <c r="B75" s="400"/>
      <c r="C75" s="400"/>
      <c r="D75" s="400"/>
      <c r="E75" s="400"/>
      <c r="F75" s="400"/>
      <c r="G75" s="400"/>
      <c r="H75" s="400"/>
      <c r="I75" s="400"/>
      <c r="J75" s="401"/>
      <c r="K75" s="401"/>
      <c r="L75" s="402"/>
      <c r="M75" s="403"/>
      <c r="N75" s="403"/>
      <c r="O75" s="404"/>
      <c r="P75" s="401">
        <f t="shared" si="0"/>
        <v>0</v>
      </c>
      <c r="Q75" s="401"/>
      <c r="S75" s="36">
        <f>L71+L73+L76</f>
        <v>9856100</v>
      </c>
    </row>
    <row r="76" spans="1:20" ht="31.5" hidden="1" customHeight="1" x14ac:dyDescent="0.25">
      <c r="A76" s="7">
        <v>6</v>
      </c>
      <c r="B76" s="400" t="s">
        <v>99</v>
      </c>
      <c r="C76" s="400"/>
      <c r="D76" s="400"/>
      <c r="E76" s="400"/>
      <c r="F76" s="400"/>
      <c r="G76" s="400"/>
      <c r="H76" s="400"/>
      <c r="I76" s="400"/>
      <c r="J76" s="401"/>
      <c r="K76" s="401"/>
      <c r="L76" s="402"/>
      <c r="M76" s="403"/>
      <c r="N76" s="403"/>
      <c r="O76" s="404"/>
      <c r="P76" s="401">
        <f t="shared" si="0"/>
        <v>0</v>
      </c>
      <c r="Q76" s="401"/>
    </row>
    <row r="77" spans="1:20" ht="29.25" hidden="1" customHeight="1" x14ac:dyDescent="0.25">
      <c r="A77" s="7">
        <v>7</v>
      </c>
      <c r="B77" s="400"/>
      <c r="C77" s="400"/>
      <c r="D77" s="400"/>
      <c r="E77" s="400"/>
      <c r="F77" s="400"/>
      <c r="G77" s="400"/>
      <c r="H77" s="400"/>
      <c r="I77" s="400"/>
      <c r="J77" s="428"/>
      <c r="K77" s="428"/>
      <c r="L77" s="429"/>
      <c r="M77" s="430"/>
      <c r="N77" s="430"/>
      <c r="O77" s="431"/>
      <c r="P77" s="428">
        <f t="shared" si="0"/>
        <v>0</v>
      </c>
      <c r="Q77" s="428"/>
      <c r="S77">
        <v>1007081</v>
      </c>
      <c r="T77" s="50">
        <f>L77-S77</f>
        <v>-1007081</v>
      </c>
    </row>
    <row r="78" spans="1:20" hidden="1" x14ac:dyDescent="0.25">
      <c r="A78" s="7"/>
      <c r="B78" s="432"/>
      <c r="C78" s="432"/>
      <c r="D78" s="432"/>
      <c r="E78" s="432"/>
      <c r="F78" s="432"/>
      <c r="G78" s="432"/>
      <c r="H78" s="432"/>
      <c r="I78" s="432"/>
      <c r="J78" s="428"/>
      <c r="K78" s="428"/>
      <c r="L78" s="429"/>
      <c r="M78" s="430"/>
      <c r="N78" s="430"/>
      <c r="O78" s="431"/>
      <c r="P78" s="428">
        <f t="shared" si="0"/>
        <v>0</v>
      </c>
      <c r="Q78" s="428"/>
    </row>
    <row r="79" spans="1:20" hidden="1" x14ac:dyDescent="0.25">
      <c r="A79" s="7"/>
      <c r="B79" s="432"/>
      <c r="C79" s="432"/>
      <c r="D79" s="432"/>
      <c r="E79" s="432"/>
      <c r="F79" s="432"/>
      <c r="G79" s="432"/>
      <c r="H79" s="432"/>
      <c r="I79" s="432"/>
      <c r="J79" s="428"/>
      <c r="K79" s="428"/>
      <c r="L79" s="429"/>
      <c r="M79" s="430"/>
      <c r="N79" s="430"/>
      <c r="O79" s="431"/>
      <c r="P79" s="428">
        <f t="shared" si="0"/>
        <v>0</v>
      </c>
      <c r="Q79" s="428"/>
    </row>
    <row r="80" spans="1:20" hidden="1" x14ac:dyDescent="0.25">
      <c r="A80" s="7"/>
      <c r="B80" s="432"/>
      <c r="C80" s="432"/>
      <c r="D80" s="432"/>
      <c r="E80" s="432"/>
      <c r="F80" s="432"/>
      <c r="G80" s="432"/>
      <c r="H80" s="432"/>
      <c r="I80" s="432"/>
      <c r="J80" s="428"/>
      <c r="K80" s="428"/>
      <c r="L80" s="429"/>
      <c r="M80" s="430"/>
      <c r="N80" s="430"/>
      <c r="O80" s="431"/>
      <c r="P80" s="428">
        <f t="shared" si="0"/>
        <v>0</v>
      </c>
      <c r="Q80" s="428"/>
    </row>
    <row r="81" spans="1:17" hidden="1" x14ac:dyDescent="0.25">
      <c r="A81" s="7"/>
      <c r="B81" s="432"/>
      <c r="C81" s="432"/>
      <c r="D81" s="432"/>
      <c r="E81" s="432"/>
      <c r="F81" s="432"/>
      <c r="G81" s="432"/>
      <c r="H81" s="432"/>
      <c r="I81" s="432"/>
      <c r="J81" s="428"/>
      <c r="K81" s="428"/>
      <c r="L81" s="429"/>
      <c r="M81" s="430"/>
      <c r="N81" s="430"/>
      <c r="O81" s="431"/>
      <c r="P81" s="428">
        <f t="shared" si="0"/>
        <v>0</v>
      </c>
      <c r="Q81" s="428"/>
    </row>
    <row r="82" spans="1:17" hidden="1" x14ac:dyDescent="0.25">
      <c r="A82" s="7"/>
      <c r="B82" s="432"/>
      <c r="C82" s="432"/>
      <c r="D82" s="432"/>
      <c r="E82" s="432"/>
      <c r="F82" s="432"/>
      <c r="G82" s="432"/>
      <c r="H82" s="432"/>
      <c r="I82" s="432"/>
      <c r="J82" s="428"/>
      <c r="K82" s="428"/>
      <c r="L82" s="429"/>
      <c r="M82" s="430"/>
      <c r="N82" s="430"/>
      <c r="O82" s="431"/>
      <c r="P82" s="428">
        <f t="shared" si="0"/>
        <v>0</v>
      </c>
      <c r="Q82" s="428"/>
    </row>
    <row r="83" spans="1:17" hidden="1" x14ac:dyDescent="0.25">
      <c r="A83" s="7"/>
      <c r="B83" s="432"/>
      <c r="C83" s="432"/>
      <c r="D83" s="432"/>
      <c r="E83" s="432"/>
      <c r="F83" s="432"/>
      <c r="G83" s="432"/>
      <c r="H83" s="432"/>
      <c r="I83" s="432"/>
      <c r="J83" s="428"/>
      <c r="K83" s="428"/>
      <c r="L83" s="429"/>
      <c r="M83" s="430"/>
      <c r="N83" s="430"/>
      <c r="O83" s="431"/>
      <c r="P83" s="428">
        <f t="shared" si="0"/>
        <v>0</v>
      </c>
      <c r="Q83" s="428"/>
    </row>
    <row r="84" spans="1:17" hidden="1" x14ac:dyDescent="0.25">
      <c r="A84" s="7"/>
      <c r="B84" s="432"/>
      <c r="C84" s="432"/>
      <c r="D84" s="432"/>
      <c r="E84" s="432"/>
      <c r="F84" s="432"/>
      <c r="G84" s="432"/>
      <c r="H84" s="432"/>
      <c r="I84" s="432"/>
      <c r="J84" s="428"/>
      <c r="K84" s="428"/>
      <c r="L84" s="429"/>
      <c r="M84" s="430"/>
      <c r="N84" s="430"/>
      <c r="O84" s="431"/>
      <c r="P84" s="428">
        <f t="shared" si="0"/>
        <v>0</v>
      </c>
      <c r="Q84" s="428"/>
    </row>
    <row r="85" spans="1:17" ht="16.5" customHeight="1" x14ac:dyDescent="0.25">
      <c r="A85" s="7"/>
      <c r="B85" s="440" t="s">
        <v>37</v>
      </c>
      <c r="C85" s="440"/>
      <c r="D85" s="440"/>
      <c r="E85" s="440"/>
      <c r="F85" s="440"/>
      <c r="G85" s="440"/>
      <c r="H85" s="440"/>
      <c r="I85" s="440"/>
      <c r="J85" s="441">
        <f>SUM(J70:K84)</f>
        <v>240611931.79999998</v>
      </c>
      <c r="K85" s="441"/>
      <c r="L85" s="442">
        <f>SUM(L70:M84)</f>
        <v>18766639</v>
      </c>
      <c r="M85" s="443"/>
      <c r="N85" s="443"/>
      <c r="O85" s="444"/>
      <c r="P85" s="441">
        <f t="shared" si="0"/>
        <v>259378570.79999998</v>
      </c>
      <c r="Q85" s="441"/>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45" t="s">
        <v>31</v>
      </c>
      <c r="C88" s="445"/>
      <c r="D88" s="445"/>
      <c r="E88" s="445"/>
      <c r="F88" s="445"/>
      <c r="G88" s="445"/>
      <c r="H88" s="445"/>
      <c r="I88" s="445"/>
      <c r="J88" s="445"/>
      <c r="K88" s="445"/>
      <c r="L88" s="445" t="s">
        <v>35</v>
      </c>
      <c r="M88" s="445"/>
      <c r="N88" s="445" t="s">
        <v>34</v>
      </c>
      <c r="O88" s="445"/>
      <c r="P88" s="445" t="s">
        <v>26</v>
      </c>
      <c r="Q88" s="446"/>
    </row>
    <row r="89" spans="1:17" ht="15" customHeight="1" thickBot="1" x14ac:dyDescent="0.3">
      <c r="A89" s="30">
        <v>1</v>
      </c>
      <c r="B89" s="436">
        <v>2</v>
      </c>
      <c r="C89" s="436"/>
      <c r="D89" s="436"/>
      <c r="E89" s="436"/>
      <c r="F89" s="436"/>
      <c r="G89" s="436"/>
      <c r="H89" s="436"/>
      <c r="I89" s="436"/>
      <c r="J89" s="436"/>
      <c r="K89" s="436"/>
      <c r="L89" s="437">
        <v>3</v>
      </c>
      <c r="M89" s="437"/>
      <c r="N89" s="437">
        <v>4</v>
      </c>
      <c r="O89" s="437"/>
      <c r="P89" s="437">
        <v>5</v>
      </c>
      <c r="Q89" s="438"/>
    </row>
    <row r="90" spans="1:17" ht="36" customHeight="1" x14ac:dyDescent="0.25">
      <c r="A90" s="7">
        <v>1</v>
      </c>
      <c r="B90" s="439" t="s">
        <v>156</v>
      </c>
      <c r="C90" s="439"/>
      <c r="D90" s="439"/>
      <c r="E90" s="439"/>
      <c r="F90" s="439"/>
      <c r="G90" s="439"/>
      <c r="H90" s="439"/>
      <c r="I90" s="439"/>
      <c r="J90" s="439"/>
      <c r="K90" s="439"/>
      <c r="L90" s="434">
        <f>J85</f>
        <v>240611931.79999998</v>
      </c>
      <c r="M90" s="434"/>
      <c r="N90" s="434">
        <f>L85</f>
        <v>18766639</v>
      </c>
      <c r="O90" s="434"/>
      <c r="P90" s="434">
        <f>L90+N90</f>
        <v>259378570.79999998</v>
      </c>
      <c r="Q90" s="434"/>
    </row>
    <row r="91" spans="1:17" ht="35.25" hidden="1" customHeight="1" x14ac:dyDescent="0.25">
      <c r="A91" s="34">
        <v>2</v>
      </c>
      <c r="B91" s="433" t="s">
        <v>100</v>
      </c>
      <c r="C91" s="433"/>
      <c r="D91" s="433"/>
      <c r="E91" s="433"/>
      <c r="F91" s="433"/>
      <c r="G91" s="433"/>
      <c r="H91" s="433"/>
      <c r="I91" s="433"/>
      <c r="J91" s="433"/>
      <c r="K91" s="433"/>
      <c r="L91" s="434"/>
      <c r="M91" s="434"/>
      <c r="N91" s="434">
        <v>0</v>
      </c>
      <c r="O91" s="434"/>
      <c r="P91" s="434">
        <f t="shared" ref="P91:P95" si="1">L91+N91</f>
        <v>0</v>
      </c>
      <c r="Q91" s="434"/>
    </row>
    <row r="92" spans="1:17" hidden="1" x14ac:dyDescent="0.25">
      <c r="A92" s="6"/>
      <c r="B92" s="435"/>
      <c r="C92" s="435"/>
      <c r="D92" s="435"/>
      <c r="E92" s="435"/>
      <c r="F92" s="435"/>
      <c r="G92" s="435"/>
      <c r="H92" s="435"/>
      <c r="I92" s="435"/>
      <c r="J92" s="435"/>
      <c r="K92" s="435"/>
      <c r="L92" s="434"/>
      <c r="M92" s="434"/>
      <c r="N92" s="434"/>
      <c r="O92" s="434"/>
      <c r="P92" s="434">
        <f t="shared" si="1"/>
        <v>0</v>
      </c>
      <c r="Q92" s="434"/>
    </row>
    <row r="93" spans="1:17" hidden="1" x14ac:dyDescent="0.25">
      <c r="A93" s="6"/>
      <c r="B93" s="435" t="s">
        <v>43</v>
      </c>
      <c r="C93" s="435"/>
      <c r="D93" s="435"/>
      <c r="E93" s="435"/>
      <c r="F93" s="435"/>
      <c r="G93" s="435"/>
      <c r="H93" s="435"/>
      <c r="I93" s="435"/>
      <c r="J93" s="435"/>
      <c r="K93" s="435"/>
      <c r="L93" s="434"/>
      <c r="M93" s="434"/>
      <c r="N93" s="434"/>
      <c r="O93" s="434"/>
      <c r="P93" s="434">
        <f t="shared" si="1"/>
        <v>0</v>
      </c>
      <c r="Q93" s="434"/>
    </row>
    <row r="94" spans="1:17" hidden="1" x14ac:dyDescent="0.25">
      <c r="A94" s="6"/>
      <c r="B94" s="435"/>
      <c r="C94" s="435"/>
      <c r="D94" s="435"/>
      <c r="E94" s="435"/>
      <c r="F94" s="435"/>
      <c r="G94" s="435"/>
      <c r="H94" s="435"/>
      <c r="I94" s="435"/>
      <c r="J94" s="435"/>
      <c r="K94" s="435"/>
      <c r="L94" s="434"/>
      <c r="M94" s="434"/>
      <c r="N94" s="434"/>
      <c r="O94" s="434"/>
      <c r="P94" s="434">
        <f t="shared" si="1"/>
        <v>0</v>
      </c>
      <c r="Q94" s="434"/>
    </row>
    <row r="95" spans="1:17" ht="20.25" customHeight="1" x14ac:dyDescent="0.25">
      <c r="A95" s="6"/>
      <c r="B95" s="447" t="s">
        <v>37</v>
      </c>
      <c r="C95" s="447"/>
      <c r="D95" s="447"/>
      <c r="E95" s="447"/>
      <c r="F95" s="447"/>
      <c r="G95" s="447"/>
      <c r="H95" s="447"/>
      <c r="I95" s="447"/>
      <c r="J95" s="447"/>
      <c r="K95" s="447"/>
      <c r="L95" s="434">
        <f>SUM(L90:M94)</f>
        <v>240611931.79999998</v>
      </c>
      <c r="M95" s="434"/>
      <c r="N95" s="434">
        <f>SUM(N90:O94)</f>
        <v>18766639</v>
      </c>
      <c r="O95" s="434"/>
      <c r="P95" s="434">
        <f t="shared" si="1"/>
        <v>259378570.79999998</v>
      </c>
      <c r="Q95" s="434"/>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337" t="s">
        <v>23</v>
      </c>
      <c r="B98" s="448" t="s">
        <v>41</v>
      </c>
      <c r="C98" s="448"/>
      <c r="D98" s="448"/>
      <c r="E98" s="448"/>
      <c r="F98" s="448"/>
      <c r="G98" s="448"/>
      <c r="H98" s="14" t="s">
        <v>40</v>
      </c>
      <c r="I98" s="448" t="s">
        <v>39</v>
      </c>
      <c r="J98" s="448"/>
      <c r="K98" s="448"/>
      <c r="L98" s="448" t="s">
        <v>35</v>
      </c>
      <c r="M98" s="448"/>
      <c r="N98" s="448" t="s">
        <v>34</v>
      </c>
      <c r="O98" s="448"/>
      <c r="P98" s="448" t="s">
        <v>26</v>
      </c>
      <c r="Q98" s="448"/>
    </row>
    <row r="99" spans="1:17" x14ac:dyDescent="0.25">
      <c r="A99" s="15">
        <v>1</v>
      </c>
      <c r="B99" s="469">
        <v>2</v>
      </c>
      <c r="C99" s="470"/>
      <c r="D99" s="470"/>
      <c r="E99" s="470"/>
      <c r="F99" s="470"/>
      <c r="G99" s="471"/>
      <c r="H99" s="7">
        <v>3</v>
      </c>
      <c r="I99" s="469">
        <v>4</v>
      </c>
      <c r="J99" s="470"/>
      <c r="K99" s="471"/>
      <c r="L99" s="469">
        <v>5</v>
      </c>
      <c r="M99" s="471"/>
      <c r="N99" s="469">
        <v>6</v>
      </c>
      <c r="O99" s="471"/>
      <c r="P99" s="469">
        <v>7</v>
      </c>
      <c r="Q99" s="471"/>
    </row>
    <row r="100" spans="1:17" ht="24.75" customHeight="1" x14ac:dyDescent="0.25">
      <c r="A100" s="6"/>
      <c r="B100" s="472" t="s">
        <v>120</v>
      </c>
      <c r="C100" s="472"/>
      <c r="D100" s="472"/>
      <c r="E100" s="472"/>
      <c r="F100" s="472"/>
      <c r="G100" s="472"/>
      <c r="H100" s="472"/>
      <c r="I100" s="472"/>
      <c r="J100" s="472"/>
      <c r="K100" s="472"/>
      <c r="L100" s="472"/>
      <c r="M100" s="472"/>
      <c r="N100" s="472"/>
      <c r="O100" s="472"/>
      <c r="P100" s="472"/>
      <c r="Q100" s="472"/>
    </row>
    <row r="101" spans="1:17" x14ac:dyDescent="0.25">
      <c r="A101" s="6"/>
      <c r="B101" s="455" t="s">
        <v>52</v>
      </c>
      <c r="C101" s="456"/>
      <c r="D101" s="455" t="s">
        <v>72</v>
      </c>
      <c r="E101" s="457"/>
      <c r="F101" s="457"/>
      <c r="G101" s="457"/>
      <c r="H101" s="457"/>
      <c r="I101" s="457"/>
      <c r="J101" s="457"/>
      <c r="K101" s="457"/>
      <c r="L101" s="457"/>
      <c r="M101" s="457"/>
      <c r="N101" s="457"/>
      <c r="O101" s="457"/>
      <c r="P101" s="457"/>
      <c r="Q101" s="456"/>
    </row>
    <row r="102" spans="1:17" x14ac:dyDescent="0.25">
      <c r="A102" s="6"/>
      <c r="B102" s="458" t="s">
        <v>42</v>
      </c>
      <c r="C102" s="458"/>
      <c r="D102" s="458"/>
      <c r="E102" s="458"/>
      <c r="F102" s="458"/>
      <c r="G102" s="458"/>
      <c r="H102" s="458"/>
      <c r="I102" s="458"/>
      <c r="J102" s="458"/>
      <c r="K102" s="458"/>
      <c r="L102" s="458"/>
      <c r="M102" s="458"/>
      <c r="N102" s="458"/>
      <c r="O102" s="458"/>
      <c r="P102" s="458"/>
      <c r="Q102" s="458"/>
    </row>
    <row r="103" spans="1:17" ht="16.5" customHeight="1" x14ac:dyDescent="0.25">
      <c r="A103" s="26">
        <v>1</v>
      </c>
      <c r="B103" s="452" t="s">
        <v>74</v>
      </c>
      <c r="C103" s="453"/>
      <c r="D103" s="453"/>
      <c r="E103" s="453"/>
      <c r="F103" s="453"/>
      <c r="G103" s="454"/>
      <c r="H103" s="35" t="s">
        <v>56</v>
      </c>
      <c r="I103" s="459" t="s">
        <v>148</v>
      </c>
      <c r="J103" s="460"/>
      <c r="K103" s="461"/>
      <c r="L103" s="449">
        <v>42</v>
      </c>
      <c r="M103" s="450"/>
      <c r="N103" s="449"/>
      <c r="O103" s="450"/>
      <c r="P103" s="449">
        <f>L103</f>
        <v>42</v>
      </c>
      <c r="Q103" s="450"/>
    </row>
    <row r="104" spans="1:17" ht="13.5" customHeight="1" x14ac:dyDescent="0.25">
      <c r="A104" s="26">
        <v>2</v>
      </c>
      <c r="B104" s="452" t="s">
        <v>75</v>
      </c>
      <c r="C104" s="453"/>
      <c r="D104" s="453"/>
      <c r="E104" s="453"/>
      <c r="F104" s="453"/>
      <c r="G104" s="454"/>
      <c r="H104" s="35" t="s">
        <v>56</v>
      </c>
      <c r="I104" s="462"/>
      <c r="J104" s="463"/>
      <c r="K104" s="464"/>
      <c r="L104" s="451">
        <v>1499</v>
      </c>
      <c r="M104" s="468"/>
      <c r="N104" s="449"/>
      <c r="O104" s="450"/>
      <c r="P104" s="451">
        <f>L104</f>
        <v>1499</v>
      </c>
      <c r="Q104" s="450"/>
    </row>
    <row r="105" spans="1:17" ht="13.5" customHeight="1" x14ac:dyDescent="0.25">
      <c r="A105" s="26">
        <v>3</v>
      </c>
      <c r="B105" s="452" t="s">
        <v>87</v>
      </c>
      <c r="C105" s="453"/>
      <c r="D105" s="453"/>
      <c r="E105" s="453"/>
      <c r="F105" s="453"/>
      <c r="G105" s="454"/>
      <c r="H105" s="35" t="s">
        <v>56</v>
      </c>
      <c r="I105" s="465"/>
      <c r="J105" s="466"/>
      <c r="K105" s="467"/>
      <c r="L105" s="449">
        <v>4</v>
      </c>
      <c r="M105" s="450"/>
      <c r="N105" s="449"/>
      <c r="O105" s="450"/>
      <c r="P105" s="449">
        <v>4</v>
      </c>
      <c r="Q105" s="450"/>
    </row>
    <row r="106" spans="1:17" ht="62.25" hidden="1" customHeight="1" x14ac:dyDescent="0.25">
      <c r="A106" s="26">
        <v>4</v>
      </c>
      <c r="B106" s="452" t="s">
        <v>55</v>
      </c>
      <c r="C106" s="453"/>
      <c r="D106" s="453"/>
      <c r="E106" s="453"/>
      <c r="F106" s="453"/>
      <c r="G106" s="454"/>
      <c r="H106" s="35" t="s">
        <v>56</v>
      </c>
      <c r="I106" s="489" t="s">
        <v>117</v>
      </c>
      <c r="J106" s="490"/>
      <c r="K106" s="488"/>
      <c r="L106" s="482">
        <f>3169.75+38.5-3208.25</f>
        <v>0</v>
      </c>
      <c r="M106" s="483"/>
      <c r="N106" s="482"/>
      <c r="O106" s="483"/>
      <c r="P106" s="482">
        <f t="shared" ref="P106:P119" si="2">L106+N106</f>
        <v>0</v>
      </c>
      <c r="Q106" s="483"/>
    </row>
    <row r="107" spans="1:17" ht="78" customHeight="1" x14ac:dyDescent="0.25">
      <c r="A107" s="26">
        <v>5</v>
      </c>
      <c r="B107" s="452" t="s">
        <v>141</v>
      </c>
      <c r="C107" s="453"/>
      <c r="D107" s="453"/>
      <c r="E107" s="453"/>
      <c r="F107" s="453"/>
      <c r="G107" s="454"/>
      <c r="H107" s="35" t="s">
        <v>56</v>
      </c>
      <c r="I107" s="473" t="s">
        <v>157</v>
      </c>
      <c r="J107" s="474"/>
      <c r="K107" s="475"/>
      <c r="L107" s="482">
        <f>L108+L109</f>
        <v>9</v>
      </c>
      <c r="M107" s="483"/>
      <c r="N107" s="482"/>
      <c r="O107" s="483"/>
      <c r="P107" s="482">
        <f t="shared" si="2"/>
        <v>9</v>
      </c>
      <c r="Q107" s="483"/>
    </row>
    <row r="108" spans="1:17" ht="21" customHeight="1" x14ac:dyDescent="0.25">
      <c r="A108" s="26"/>
      <c r="B108" s="484" t="s">
        <v>163</v>
      </c>
      <c r="C108" s="485"/>
      <c r="D108" s="485"/>
      <c r="E108" s="485"/>
      <c r="F108" s="485"/>
      <c r="G108" s="486"/>
      <c r="H108" s="35"/>
      <c r="I108" s="476"/>
      <c r="J108" s="477"/>
      <c r="K108" s="478"/>
      <c r="L108" s="487">
        <v>9</v>
      </c>
      <c r="M108" s="488"/>
      <c r="N108" s="335"/>
      <c r="O108" s="336"/>
      <c r="P108" s="482">
        <f t="shared" si="2"/>
        <v>9</v>
      </c>
      <c r="Q108" s="483"/>
    </row>
    <row r="109" spans="1:17" ht="21" customHeight="1" x14ac:dyDescent="0.25">
      <c r="A109" s="26"/>
      <c r="B109" s="484" t="s">
        <v>164</v>
      </c>
      <c r="C109" s="485"/>
      <c r="D109" s="485"/>
      <c r="E109" s="485"/>
      <c r="F109" s="485"/>
      <c r="G109" s="486"/>
      <c r="H109" s="35"/>
      <c r="I109" s="479"/>
      <c r="J109" s="480"/>
      <c r="K109" s="481"/>
      <c r="L109" s="487">
        <v>0</v>
      </c>
      <c r="M109" s="488"/>
      <c r="N109" s="335"/>
      <c r="O109" s="336"/>
      <c r="P109" s="482">
        <f t="shared" si="2"/>
        <v>0</v>
      </c>
      <c r="Q109" s="483"/>
    </row>
    <row r="110" spans="1:17" ht="39.75" customHeight="1" x14ac:dyDescent="0.25">
      <c r="A110" s="26">
        <v>6</v>
      </c>
      <c r="B110" s="452" t="s">
        <v>142</v>
      </c>
      <c r="C110" s="453"/>
      <c r="D110" s="453"/>
      <c r="E110" s="453"/>
      <c r="F110" s="453"/>
      <c r="G110" s="454"/>
      <c r="H110" s="35" t="s">
        <v>56</v>
      </c>
      <c r="I110" s="473" t="s">
        <v>157</v>
      </c>
      <c r="J110" s="474"/>
      <c r="K110" s="475"/>
      <c r="L110" s="482">
        <f>L111+L112</f>
        <v>336</v>
      </c>
      <c r="M110" s="483"/>
      <c r="N110" s="482"/>
      <c r="O110" s="483"/>
      <c r="P110" s="482">
        <f t="shared" si="2"/>
        <v>336</v>
      </c>
      <c r="Q110" s="483"/>
    </row>
    <row r="111" spans="1:17" ht="15" customHeight="1" x14ac:dyDescent="0.25">
      <c r="A111" s="26"/>
      <c r="B111" s="484" t="s">
        <v>163</v>
      </c>
      <c r="C111" s="485"/>
      <c r="D111" s="485"/>
      <c r="E111" s="485"/>
      <c r="F111" s="485"/>
      <c r="G111" s="486"/>
      <c r="H111" s="35"/>
      <c r="I111" s="476"/>
      <c r="J111" s="477"/>
      <c r="K111" s="478"/>
      <c r="L111" s="482">
        <v>306.10000000000002</v>
      </c>
      <c r="M111" s="483"/>
      <c r="N111" s="482"/>
      <c r="O111" s="483"/>
      <c r="P111" s="482">
        <f t="shared" si="2"/>
        <v>306.10000000000002</v>
      </c>
      <c r="Q111" s="483"/>
    </row>
    <row r="112" spans="1:17" ht="15" customHeight="1" x14ac:dyDescent="0.25">
      <c r="A112" s="26"/>
      <c r="B112" s="484" t="s">
        <v>164</v>
      </c>
      <c r="C112" s="485"/>
      <c r="D112" s="485"/>
      <c r="E112" s="485"/>
      <c r="F112" s="485"/>
      <c r="G112" s="486"/>
      <c r="H112" s="35"/>
      <c r="I112" s="479"/>
      <c r="J112" s="480"/>
      <c r="K112" s="481"/>
      <c r="L112" s="482">
        <v>29.9</v>
      </c>
      <c r="M112" s="483"/>
      <c r="N112" s="482"/>
      <c r="O112" s="483"/>
      <c r="P112" s="482">
        <f t="shared" si="2"/>
        <v>29.9</v>
      </c>
      <c r="Q112" s="483"/>
    </row>
    <row r="113" spans="1:17" ht="29.25" customHeight="1" x14ac:dyDescent="0.25">
      <c r="A113" s="26">
        <v>7</v>
      </c>
      <c r="B113" s="452" t="s">
        <v>145</v>
      </c>
      <c r="C113" s="453"/>
      <c r="D113" s="453"/>
      <c r="E113" s="453"/>
      <c r="F113" s="453"/>
      <c r="G113" s="454"/>
      <c r="H113" s="35" t="s">
        <v>56</v>
      </c>
      <c r="I113" s="473" t="s">
        <v>157</v>
      </c>
      <c r="J113" s="474"/>
      <c r="K113" s="475"/>
      <c r="L113" s="482">
        <f>L114+L115</f>
        <v>898.75</v>
      </c>
      <c r="M113" s="483"/>
      <c r="N113" s="482"/>
      <c r="O113" s="483"/>
      <c r="P113" s="482">
        <f t="shared" si="2"/>
        <v>898.75</v>
      </c>
      <c r="Q113" s="483"/>
    </row>
    <row r="114" spans="1:17" ht="15" customHeight="1" x14ac:dyDescent="0.25">
      <c r="A114" s="26"/>
      <c r="B114" s="484" t="s">
        <v>163</v>
      </c>
      <c r="C114" s="485"/>
      <c r="D114" s="485"/>
      <c r="E114" s="485"/>
      <c r="F114" s="485"/>
      <c r="G114" s="486"/>
      <c r="H114" s="35"/>
      <c r="I114" s="476"/>
      <c r="J114" s="477"/>
      <c r="K114" s="478"/>
      <c r="L114" s="482">
        <v>613.85</v>
      </c>
      <c r="M114" s="483"/>
      <c r="N114" s="482"/>
      <c r="O114" s="483"/>
      <c r="P114" s="482">
        <f t="shared" si="2"/>
        <v>613.85</v>
      </c>
      <c r="Q114" s="483"/>
    </row>
    <row r="115" spans="1:17" ht="15" customHeight="1" x14ac:dyDescent="0.25">
      <c r="A115" s="26"/>
      <c r="B115" s="484" t="s">
        <v>164</v>
      </c>
      <c r="C115" s="485"/>
      <c r="D115" s="485"/>
      <c r="E115" s="485"/>
      <c r="F115" s="485"/>
      <c r="G115" s="486"/>
      <c r="H115" s="35"/>
      <c r="I115" s="479"/>
      <c r="J115" s="480"/>
      <c r="K115" s="481"/>
      <c r="L115" s="482">
        <v>284.89999999999998</v>
      </c>
      <c r="M115" s="483"/>
      <c r="N115" s="482"/>
      <c r="O115" s="483"/>
      <c r="P115" s="482">
        <f t="shared" si="2"/>
        <v>284.89999999999998</v>
      </c>
      <c r="Q115" s="483"/>
    </row>
    <row r="116" spans="1:17" ht="28.5" customHeight="1" x14ac:dyDescent="0.25">
      <c r="A116" s="26">
        <v>8</v>
      </c>
      <c r="B116" s="452" t="s">
        <v>144</v>
      </c>
      <c r="C116" s="453"/>
      <c r="D116" s="453"/>
      <c r="E116" s="453"/>
      <c r="F116" s="453"/>
      <c r="G116" s="454"/>
      <c r="H116" s="35" t="s">
        <v>56</v>
      </c>
      <c r="I116" s="473" t="s">
        <v>157</v>
      </c>
      <c r="J116" s="474"/>
      <c r="K116" s="475"/>
      <c r="L116" s="482">
        <f>L106+L107+L110+L113</f>
        <v>1243.75</v>
      </c>
      <c r="M116" s="483"/>
      <c r="N116" s="482"/>
      <c r="O116" s="483"/>
      <c r="P116" s="482">
        <f t="shared" si="2"/>
        <v>1243.75</v>
      </c>
      <c r="Q116" s="483"/>
    </row>
    <row r="117" spans="1:17" ht="15" customHeight="1" x14ac:dyDescent="0.25">
      <c r="A117" s="26"/>
      <c r="B117" s="484" t="s">
        <v>163</v>
      </c>
      <c r="C117" s="485"/>
      <c r="D117" s="485"/>
      <c r="E117" s="485"/>
      <c r="F117" s="485"/>
      <c r="G117" s="486"/>
      <c r="H117" s="35"/>
      <c r="I117" s="476"/>
      <c r="J117" s="477"/>
      <c r="K117" s="478"/>
      <c r="L117" s="482">
        <f>L108+L111+L114</f>
        <v>928.95</v>
      </c>
      <c r="M117" s="483"/>
      <c r="N117" s="482"/>
      <c r="O117" s="483"/>
      <c r="P117" s="482">
        <f t="shared" si="2"/>
        <v>928.95</v>
      </c>
      <c r="Q117" s="483"/>
    </row>
    <row r="118" spans="1:17" ht="15" customHeight="1" x14ac:dyDescent="0.25">
      <c r="A118" s="26"/>
      <c r="B118" s="484" t="s">
        <v>164</v>
      </c>
      <c r="C118" s="485"/>
      <c r="D118" s="485"/>
      <c r="E118" s="485"/>
      <c r="F118" s="485"/>
      <c r="G118" s="486"/>
      <c r="H118" s="35"/>
      <c r="I118" s="479"/>
      <c r="J118" s="480"/>
      <c r="K118" s="481"/>
      <c r="L118" s="482">
        <f>L109+L112+L115</f>
        <v>314.79999999999995</v>
      </c>
      <c r="M118" s="483"/>
      <c r="N118" s="482"/>
      <c r="O118" s="483"/>
      <c r="P118" s="482">
        <f t="shared" si="2"/>
        <v>314.79999999999995</v>
      </c>
      <c r="Q118" s="483"/>
    </row>
    <row r="119" spans="1:17" x14ac:dyDescent="0.25">
      <c r="A119" s="26"/>
      <c r="B119" s="452"/>
      <c r="C119" s="453"/>
      <c r="D119" s="453"/>
      <c r="E119" s="453"/>
      <c r="F119" s="453"/>
      <c r="G119" s="454"/>
      <c r="H119" s="35"/>
      <c r="I119" s="452"/>
      <c r="J119" s="453"/>
      <c r="K119" s="454"/>
      <c r="L119" s="449"/>
      <c r="M119" s="450"/>
      <c r="N119" s="449"/>
      <c r="O119" s="450"/>
      <c r="P119" s="449">
        <f t="shared" si="2"/>
        <v>0</v>
      </c>
      <c r="Q119" s="450"/>
    </row>
    <row r="120" spans="1:17" x14ac:dyDescent="0.25">
      <c r="A120" s="6"/>
      <c r="B120" s="491" t="s">
        <v>43</v>
      </c>
      <c r="C120" s="491"/>
      <c r="D120" s="491"/>
      <c r="E120" s="491"/>
      <c r="F120" s="491"/>
      <c r="G120" s="491"/>
      <c r="H120" s="491"/>
      <c r="I120" s="491"/>
      <c r="J120" s="491"/>
      <c r="K120" s="491"/>
      <c r="L120" s="491"/>
      <c r="M120" s="491"/>
      <c r="N120" s="491"/>
      <c r="O120" s="491"/>
      <c r="P120" s="491"/>
      <c r="Q120" s="491"/>
    </row>
    <row r="121" spans="1:17" ht="41.25" customHeight="1" x14ac:dyDescent="0.25">
      <c r="A121" s="26">
        <v>1</v>
      </c>
      <c r="B121" s="452" t="s">
        <v>143</v>
      </c>
      <c r="C121" s="453"/>
      <c r="D121" s="453"/>
      <c r="E121" s="453"/>
      <c r="F121" s="453"/>
      <c r="G121" s="454"/>
      <c r="H121" s="35" t="s">
        <v>57</v>
      </c>
      <c r="I121" s="492" t="s">
        <v>158</v>
      </c>
      <c r="J121" s="493"/>
      <c r="K121" s="494"/>
      <c r="L121" s="451">
        <f>L122+L123</f>
        <v>46183</v>
      </c>
      <c r="M121" s="450"/>
      <c r="N121" s="449"/>
      <c r="O121" s="450"/>
      <c r="P121" s="449">
        <f>L121</f>
        <v>46183</v>
      </c>
      <c r="Q121" s="450"/>
    </row>
    <row r="122" spans="1:17" ht="17.25" customHeight="1" x14ac:dyDescent="0.25">
      <c r="A122" s="26"/>
      <c r="B122" s="501" t="s">
        <v>165</v>
      </c>
      <c r="C122" s="502"/>
      <c r="D122" s="502"/>
      <c r="E122" s="502"/>
      <c r="F122" s="502"/>
      <c r="G122" s="503"/>
      <c r="H122" s="35"/>
      <c r="I122" s="495"/>
      <c r="J122" s="496"/>
      <c r="K122" s="497"/>
      <c r="L122" s="451">
        <f>L125+L128</f>
        <v>22906</v>
      </c>
      <c r="M122" s="450"/>
      <c r="N122" s="449"/>
      <c r="O122" s="450"/>
      <c r="P122" s="449">
        <f t="shared" ref="P122:P129" si="3">L122</f>
        <v>22906</v>
      </c>
      <c r="Q122" s="450"/>
    </row>
    <row r="123" spans="1:17" ht="17.25" customHeight="1" x14ac:dyDescent="0.25">
      <c r="A123" s="26"/>
      <c r="B123" s="501" t="s">
        <v>166</v>
      </c>
      <c r="C123" s="502"/>
      <c r="D123" s="502"/>
      <c r="E123" s="502"/>
      <c r="F123" s="502"/>
      <c r="G123" s="503"/>
      <c r="H123" s="35"/>
      <c r="I123" s="498"/>
      <c r="J123" s="499"/>
      <c r="K123" s="500"/>
      <c r="L123" s="451">
        <f>L126+L129</f>
        <v>23277</v>
      </c>
      <c r="M123" s="450"/>
      <c r="N123" s="449"/>
      <c r="O123" s="450"/>
      <c r="P123" s="449">
        <f t="shared" si="3"/>
        <v>23277</v>
      </c>
      <c r="Q123" s="450"/>
    </row>
    <row r="124" spans="1:17" ht="33.75" customHeight="1" x14ac:dyDescent="0.25">
      <c r="A124" s="26">
        <v>2</v>
      </c>
      <c r="B124" s="452" t="s">
        <v>146</v>
      </c>
      <c r="C124" s="453"/>
      <c r="D124" s="453"/>
      <c r="E124" s="453"/>
      <c r="F124" s="453"/>
      <c r="G124" s="454"/>
      <c r="H124" s="35" t="s">
        <v>57</v>
      </c>
      <c r="I124" s="492" t="s">
        <v>158</v>
      </c>
      <c r="J124" s="493"/>
      <c r="K124" s="494"/>
      <c r="L124" s="451">
        <f>L125+L126</f>
        <v>46109</v>
      </c>
      <c r="M124" s="468"/>
      <c r="N124" s="449"/>
      <c r="O124" s="450"/>
      <c r="P124" s="451">
        <f t="shared" si="3"/>
        <v>46109</v>
      </c>
      <c r="Q124" s="468"/>
    </row>
    <row r="125" spans="1:17" ht="19.5" customHeight="1" x14ac:dyDescent="0.25">
      <c r="A125" s="26"/>
      <c r="B125" s="501" t="s">
        <v>167</v>
      </c>
      <c r="C125" s="502"/>
      <c r="D125" s="502"/>
      <c r="E125" s="502"/>
      <c r="F125" s="502"/>
      <c r="G125" s="503"/>
      <c r="H125" s="35"/>
      <c r="I125" s="495"/>
      <c r="J125" s="496"/>
      <c r="K125" s="497"/>
      <c r="L125" s="451">
        <v>22870</v>
      </c>
      <c r="M125" s="468"/>
      <c r="N125" s="449"/>
      <c r="O125" s="450"/>
      <c r="P125" s="451">
        <f t="shared" si="3"/>
        <v>22870</v>
      </c>
      <c r="Q125" s="468"/>
    </row>
    <row r="126" spans="1:17" ht="19.5" customHeight="1" x14ac:dyDescent="0.25">
      <c r="A126" s="26"/>
      <c r="B126" s="501" t="s">
        <v>168</v>
      </c>
      <c r="C126" s="502"/>
      <c r="D126" s="502"/>
      <c r="E126" s="502"/>
      <c r="F126" s="502"/>
      <c r="G126" s="503"/>
      <c r="H126" s="35"/>
      <c r="I126" s="498"/>
      <c r="J126" s="499"/>
      <c r="K126" s="500"/>
      <c r="L126" s="451">
        <v>23239</v>
      </c>
      <c r="M126" s="468"/>
      <c r="N126" s="449"/>
      <c r="O126" s="450"/>
      <c r="P126" s="451">
        <f t="shared" si="3"/>
        <v>23239</v>
      </c>
      <c r="Q126" s="468"/>
    </row>
    <row r="127" spans="1:17" ht="33.75" customHeight="1" x14ac:dyDescent="0.25">
      <c r="A127" s="26">
        <v>3</v>
      </c>
      <c r="B127" s="452" t="s">
        <v>147</v>
      </c>
      <c r="C127" s="453"/>
      <c r="D127" s="453"/>
      <c r="E127" s="453"/>
      <c r="F127" s="453"/>
      <c r="G127" s="454"/>
      <c r="H127" s="35" t="s">
        <v>57</v>
      </c>
      <c r="I127" s="492" t="s">
        <v>158</v>
      </c>
      <c r="J127" s="493"/>
      <c r="K127" s="494"/>
      <c r="L127" s="449">
        <f>L128+L129</f>
        <v>74</v>
      </c>
      <c r="M127" s="450"/>
      <c r="N127" s="449"/>
      <c r="O127" s="450"/>
      <c r="P127" s="449">
        <f t="shared" si="3"/>
        <v>74</v>
      </c>
      <c r="Q127" s="450"/>
    </row>
    <row r="128" spans="1:17" ht="15.75" customHeight="1" x14ac:dyDescent="0.25">
      <c r="A128" s="26"/>
      <c r="B128" s="501" t="s">
        <v>169</v>
      </c>
      <c r="C128" s="502"/>
      <c r="D128" s="502"/>
      <c r="E128" s="502"/>
      <c r="F128" s="502"/>
      <c r="G128" s="503"/>
      <c r="H128" s="35"/>
      <c r="I128" s="495"/>
      <c r="J128" s="496"/>
      <c r="K128" s="497"/>
      <c r="L128" s="449">
        <v>36</v>
      </c>
      <c r="M128" s="450"/>
      <c r="N128" s="449"/>
      <c r="O128" s="450"/>
      <c r="P128" s="449">
        <f t="shared" si="3"/>
        <v>36</v>
      </c>
      <c r="Q128" s="450"/>
    </row>
    <row r="129" spans="1:17" ht="15.75" customHeight="1" x14ac:dyDescent="0.25">
      <c r="A129" s="26"/>
      <c r="B129" s="501" t="s">
        <v>170</v>
      </c>
      <c r="C129" s="502"/>
      <c r="D129" s="502"/>
      <c r="E129" s="502"/>
      <c r="F129" s="502"/>
      <c r="G129" s="503"/>
      <c r="H129" s="35"/>
      <c r="I129" s="498"/>
      <c r="J129" s="499"/>
      <c r="K129" s="500"/>
      <c r="L129" s="449">
        <v>38</v>
      </c>
      <c r="M129" s="450"/>
      <c r="N129" s="449"/>
      <c r="O129" s="450"/>
      <c r="P129" s="449">
        <f t="shared" si="3"/>
        <v>38</v>
      </c>
      <c r="Q129" s="450"/>
    </row>
    <row r="130" spans="1:17" ht="34.5" customHeight="1" x14ac:dyDescent="0.25">
      <c r="A130" s="26">
        <v>4</v>
      </c>
      <c r="B130" s="504" t="s">
        <v>88</v>
      </c>
      <c r="C130" s="505"/>
      <c r="D130" s="505"/>
      <c r="E130" s="505"/>
      <c r="F130" s="505"/>
      <c r="G130" s="506"/>
      <c r="H130" s="7" t="s">
        <v>57</v>
      </c>
      <c r="I130" s="452" t="s">
        <v>171</v>
      </c>
      <c r="J130" s="453"/>
      <c r="K130" s="454"/>
      <c r="L130" s="449">
        <v>139</v>
      </c>
      <c r="M130" s="450"/>
      <c r="N130" s="469"/>
      <c r="O130" s="471"/>
      <c r="P130" s="469">
        <f>L130</f>
        <v>139</v>
      </c>
      <c r="Q130" s="471"/>
    </row>
    <row r="131" spans="1:17" ht="78.75" customHeight="1" x14ac:dyDescent="0.25">
      <c r="A131" s="26">
        <v>5</v>
      </c>
      <c r="B131" s="510" t="s">
        <v>77</v>
      </c>
      <c r="C131" s="511"/>
      <c r="D131" s="511"/>
      <c r="E131" s="511"/>
      <c r="F131" s="511"/>
      <c r="G131" s="512"/>
      <c r="H131" s="60" t="s">
        <v>57</v>
      </c>
      <c r="I131" s="452" t="s">
        <v>173</v>
      </c>
      <c r="J131" s="453"/>
      <c r="K131" s="454"/>
      <c r="L131" s="513">
        <f>3683+1961</f>
        <v>5644</v>
      </c>
      <c r="M131" s="514"/>
      <c r="N131" s="449"/>
      <c r="O131" s="450"/>
      <c r="P131" s="449">
        <f t="shared" ref="P131:P132" si="4">L131</f>
        <v>5644</v>
      </c>
      <c r="Q131" s="450"/>
    </row>
    <row r="132" spans="1:17" ht="39.75" customHeight="1" x14ac:dyDescent="0.25">
      <c r="A132" s="26">
        <v>6</v>
      </c>
      <c r="B132" s="510" t="s">
        <v>78</v>
      </c>
      <c r="C132" s="511"/>
      <c r="D132" s="511"/>
      <c r="E132" s="511"/>
      <c r="F132" s="511"/>
      <c r="G132" s="512"/>
      <c r="H132" s="60" t="s">
        <v>57</v>
      </c>
      <c r="I132" s="452" t="s">
        <v>108</v>
      </c>
      <c r="J132" s="453"/>
      <c r="K132" s="454"/>
      <c r="L132" s="513">
        <v>908</v>
      </c>
      <c r="M132" s="514"/>
      <c r="N132" s="449"/>
      <c r="O132" s="450"/>
      <c r="P132" s="449">
        <f t="shared" si="4"/>
        <v>908</v>
      </c>
      <c r="Q132" s="450"/>
    </row>
    <row r="133" spans="1:17" hidden="1" x14ac:dyDescent="0.25">
      <c r="A133" s="26">
        <v>5</v>
      </c>
      <c r="B133" s="507"/>
      <c r="C133" s="508"/>
      <c r="D133" s="508"/>
      <c r="E133" s="508"/>
      <c r="F133" s="508"/>
      <c r="G133" s="509"/>
      <c r="H133" s="35"/>
      <c r="I133" s="452"/>
      <c r="J133" s="453"/>
      <c r="K133" s="454"/>
      <c r="L133" s="449"/>
      <c r="M133" s="450"/>
      <c r="N133" s="449"/>
      <c r="O133" s="450"/>
      <c r="P133" s="449">
        <f t="shared" ref="P133:P138" si="5">L133+N133</f>
        <v>0</v>
      </c>
      <c r="Q133" s="450"/>
    </row>
    <row r="134" spans="1:17" hidden="1" x14ac:dyDescent="0.25">
      <c r="A134" s="26">
        <v>6</v>
      </c>
      <c r="B134" s="507"/>
      <c r="C134" s="508"/>
      <c r="D134" s="508"/>
      <c r="E134" s="508"/>
      <c r="F134" s="508"/>
      <c r="G134" s="509"/>
      <c r="H134" s="35"/>
      <c r="I134" s="452"/>
      <c r="J134" s="453"/>
      <c r="K134" s="454"/>
      <c r="L134" s="449"/>
      <c r="M134" s="450"/>
      <c r="N134" s="449"/>
      <c r="O134" s="450"/>
      <c r="P134" s="449">
        <f t="shared" si="5"/>
        <v>0</v>
      </c>
      <c r="Q134" s="450"/>
    </row>
    <row r="135" spans="1:17" hidden="1" x14ac:dyDescent="0.25">
      <c r="A135" s="26">
        <v>7</v>
      </c>
      <c r="B135" s="507"/>
      <c r="C135" s="508"/>
      <c r="D135" s="508"/>
      <c r="E135" s="508"/>
      <c r="F135" s="508"/>
      <c r="G135" s="509"/>
      <c r="H135" s="35"/>
      <c r="I135" s="452"/>
      <c r="J135" s="453"/>
      <c r="K135" s="454"/>
      <c r="L135" s="449"/>
      <c r="M135" s="450"/>
      <c r="N135" s="449"/>
      <c r="O135" s="450"/>
      <c r="P135" s="449">
        <f t="shared" si="5"/>
        <v>0</v>
      </c>
      <c r="Q135" s="450"/>
    </row>
    <row r="136" spans="1:17" hidden="1" x14ac:dyDescent="0.25">
      <c r="A136" s="26">
        <v>8</v>
      </c>
      <c r="B136" s="507"/>
      <c r="C136" s="508"/>
      <c r="D136" s="508"/>
      <c r="E136" s="508"/>
      <c r="F136" s="508"/>
      <c r="G136" s="509"/>
      <c r="H136" s="35"/>
      <c r="I136" s="452"/>
      <c r="J136" s="453"/>
      <c r="K136" s="454"/>
      <c r="L136" s="449"/>
      <c r="M136" s="450"/>
      <c r="N136" s="449"/>
      <c r="O136" s="450"/>
      <c r="P136" s="449">
        <f t="shared" si="5"/>
        <v>0</v>
      </c>
      <c r="Q136" s="450"/>
    </row>
    <row r="137" spans="1:17" hidden="1" x14ac:dyDescent="0.25">
      <c r="A137" s="26">
        <v>9</v>
      </c>
      <c r="B137" s="507"/>
      <c r="C137" s="508"/>
      <c r="D137" s="508"/>
      <c r="E137" s="508"/>
      <c r="F137" s="508"/>
      <c r="G137" s="509"/>
      <c r="H137" s="35"/>
      <c r="I137" s="452"/>
      <c r="J137" s="453"/>
      <c r="K137" s="454"/>
      <c r="L137" s="449"/>
      <c r="M137" s="450"/>
      <c r="N137" s="449"/>
      <c r="O137" s="450"/>
      <c r="P137" s="449">
        <f t="shared" si="5"/>
        <v>0</v>
      </c>
      <c r="Q137" s="450"/>
    </row>
    <row r="138" spans="1:17" hidden="1" x14ac:dyDescent="0.25">
      <c r="A138" s="26">
        <v>10</v>
      </c>
      <c r="B138" s="507"/>
      <c r="C138" s="508"/>
      <c r="D138" s="508"/>
      <c r="E138" s="508"/>
      <c r="F138" s="508"/>
      <c r="G138" s="509"/>
      <c r="H138" s="35"/>
      <c r="I138" s="452"/>
      <c r="J138" s="453"/>
      <c r="K138" s="454"/>
      <c r="L138" s="449"/>
      <c r="M138" s="450"/>
      <c r="N138" s="449"/>
      <c r="O138" s="450"/>
      <c r="P138" s="449">
        <f t="shared" si="5"/>
        <v>0</v>
      </c>
      <c r="Q138" s="450"/>
    </row>
    <row r="139" spans="1:17" x14ac:dyDescent="0.25">
      <c r="A139" s="6"/>
      <c r="B139" s="491" t="s">
        <v>45</v>
      </c>
      <c r="C139" s="491"/>
      <c r="D139" s="491"/>
      <c r="E139" s="491"/>
      <c r="F139" s="491"/>
      <c r="G139" s="491"/>
      <c r="H139" s="491"/>
      <c r="I139" s="491"/>
      <c r="J139" s="491"/>
      <c r="K139" s="491"/>
      <c r="L139" s="491"/>
      <c r="M139" s="491"/>
      <c r="N139" s="491"/>
      <c r="O139" s="491"/>
      <c r="P139" s="491"/>
      <c r="Q139" s="491"/>
    </row>
    <row r="140" spans="1:17" ht="30" customHeight="1" x14ac:dyDescent="0.25">
      <c r="A140" s="26">
        <v>1</v>
      </c>
      <c r="B140" s="452" t="s">
        <v>59</v>
      </c>
      <c r="C140" s="453"/>
      <c r="D140" s="453"/>
      <c r="E140" s="453"/>
      <c r="F140" s="453"/>
      <c r="G140" s="454"/>
      <c r="H140" s="61" t="s">
        <v>58</v>
      </c>
      <c r="I140" s="452" t="s">
        <v>160</v>
      </c>
      <c r="J140" s="453"/>
      <c r="K140" s="454"/>
      <c r="L140" s="489">
        <f>L121*L146</f>
        <v>5957607</v>
      </c>
      <c r="M140" s="488"/>
      <c r="N140" s="489"/>
      <c r="O140" s="488"/>
      <c r="P140" s="489">
        <f>L140+N140</f>
        <v>5957607</v>
      </c>
      <c r="Q140" s="488"/>
    </row>
    <row r="141" spans="1:17" ht="30.75" customHeight="1" x14ac:dyDescent="0.25">
      <c r="A141" s="26">
        <v>2</v>
      </c>
      <c r="B141" s="452" t="s">
        <v>89</v>
      </c>
      <c r="C141" s="453"/>
      <c r="D141" s="453"/>
      <c r="E141" s="453"/>
      <c r="F141" s="453"/>
      <c r="G141" s="454"/>
      <c r="H141" s="61" t="s">
        <v>27</v>
      </c>
      <c r="I141" s="452" t="s">
        <v>578</v>
      </c>
      <c r="J141" s="453"/>
      <c r="K141" s="454"/>
      <c r="L141" s="515">
        <f>J85/L121</f>
        <v>5209.9675594915871</v>
      </c>
      <c r="M141" s="516"/>
      <c r="N141" s="515">
        <f>L85/P121</f>
        <v>406.35383149643809</v>
      </c>
      <c r="O141" s="516"/>
      <c r="P141" s="451">
        <f>P85/P121</f>
        <v>5616.3213909880251</v>
      </c>
      <c r="Q141" s="468"/>
    </row>
    <row r="142" spans="1:17" ht="29.25" customHeight="1" x14ac:dyDescent="0.25">
      <c r="A142" s="26">
        <v>3</v>
      </c>
      <c r="B142" s="452" t="s">
        <v>90</v>
      </c>
      <c r="C142" s="453"/>
      <c r="D142" s="453"/>
      <c r="E142" s="453"/>
      <c r="F142" s="453"/>
      <c r="G142" s="454"/>
      <c r="H142" s="61" t="s">
        <v>58</v>
      </c>
      <c r="I142" s="452" t="s">
        <v>579</v>
      </c>
      <c r="J142" s="453"/>
      <c r="K142" s="454"/>
      <c r="L142" s="515">
        <f>J70/L121</f>
        <v>5209.9675594915871</v>
      </c>
      <c r="M142" s="516"/>
      <c r="N142" s="515">
        <f>L70/P121</f>
        <v>192.93980469003745</v>
      </c>
      <c r="O142" s="516"/>
      <c r="P142" s="451">
        <f>P70/P121</f>
        <v>5402.9073641816249</v>
      </c>
      <c r="Q142" s="468"/>
    </row>
    <row r="143" spans="1:17" ht="31.5" customHeight="1" x14ac:dyDescent="0.25">
      <c r="A143" s="26">
        <v>4</v>
      </c>
      <c r="B143" s="452" t="s">
        <v>79</v>
      </c>
      <c r="C143" s="453"/>
      <c r="D143" s="453"/>
      <c r="E143" s="453"/>
      <c r="F143" s="453"/>
      <c r="G143" s="454"/>
      <c r="H143" s="61" t="s">
        <v>57</v>
      </c>
      <c r="I143" s="452" t="s">
        <v>159</v>
      </c>
      <c r="J143" s="453"/>
      <c r="K143" s="454"/>
      <c r="L143" s="515">
        <f>L124/L104</f>
        <v>30.759839893262175</v>
      </c>
      <c r="M143" s="516"/>
      <c r="N143" s="515"/>
      <c r="O143" s="516"/>
      <c r="P143" s="515">
        <f>L143</f>
        <v>30.759839893262175</v>
      </c>
      <c r="Q143" s="516"/>
    </row>
    <row r="144" spans="1:17" hidden="1" x14ac:dyDescent="0.25">
      <c r="A144" s="26">
        <v>5</v>
      </c>
      <c r="B144" s="452"/>
      <c r="C144" s="453"/>
      <c r="D144" s="453"/>
      <c r="E144" s="453"/>
      <c r="F144" s="453"/>
      <c r="G144" s="454"/>
      <c r="H144" s="61"/>
      <c r="I144" s="452"/>
      <c r="J144" s="453"/>
      <c r="K144" s="454"/>
      <c r="L144" s="489"/>
      <c r="M144" s="488"/>
      <c r="N144" s="489"/>
      <c r="O144" s="488"/>
      <c r="P144" s="489"/>
      <c r="Q144" s="488"/>
    </row>
    <row r="145" spans="1:17" x14ac:dyDescent="0.25">
      <c r="A145" s="6"/>
      <c r="B145" s="491" t="s">
        <v>46</v>
      </c>
      <c r="C145" s="491"/>
      <c r="D145" s="491"/>
      <c r="E145" s="491"/>
      <c r="F145" s="491"/>
      <c r="G145" s="491"/>
      <c r="H145" s="491"/>
      <c r="I145" s="491"/>
      <c r="J145" s="491"/>
      <c r="K145" s="491"/>
      <c r="L145" s="491"/>
      <c r="M145" s="491"/>
      <c r="N145" s="491"/>
      <c r="O145" s="491"/>
      <c r="P145" s="491"/>
      <c r="Q145" s="491"/>
    </row>
    <row r="146" spans="1:17" x14ac:dyDescent="0.25">
      <c r="A146" s="26">
        <v>1</v>
      </c>
      <c r="B146" s="507" t="s">
        <v>60</v>
      </c>
      <c r="C146" s="508"/>
      <c r="D146" s="508"/>
      <c r="E146" s="508"/>
      <c r="F146" s="508"/>
      <c r="G146" s="509"/>
      <c r="H146" s="35" t="s">
        <v>56</v>
      </c>
      <c r="I146" s="507" t="s">
        <v>62</v>
      </c>
      <c r="J146" s="508"/>
      <c r="K146" s="509"/>
      <c r="L146" s="449">
        <v>129</v>
      </c>
      <c r="M146" s="450"/>
      <c r="N146" s="449"/>
      <c r="O146" s="450"/>
      <c r="P146" s="489">
        <f t="shared" ref="P146:P147" si="6">L146+N146</f>
        <v>129</v>
      </c>
      <c r="Q146" s="488"/>
    </row>
    <row r="147" spans="1:17" ht="78" customHeight="1" x14ac:dyDescent="0.25">
      <c r="A147" s="26">
        <v>2</v>
      </c>
      <c r="B147" s="507" t="s">
        <v>149</v>
      </c>
      <c r="C147" s="508"/>
      <c r="D147" s="508"/>
      <c r="E147" s="508"/>
      <c r="F147" s="508"/>
      <c r="G147" s="509"/>
      <c r="H147" s="61" t="s">
        <v>57</v>
      </c>
      <c r="I147" s="452" t="s">
        <v>173</v>
      </c>
      <c r="J147" s="453"/>
      <c r="K147" s="454"/>
      <c r="L147" s="451">
        <f>373+225+55</f>
        <v>653</v>
      </c>
      <c r="M147" s="468"/>
      <c r="N147" s="451"/>
      <c r="O147" s="468"/>
      <c r="P147" s="489">
        <f t="shared" si="6"/>
        <v>653</v>
      </c>
      <c r="Q147" s="488"/>
    </row>
    <row r="148" spans="1:17" ht="29.25" customHeight="1" x14ac:dyDescent="0.25">
      <c r="A148" s="26">
        <v>3</v>
      </c>
      <c r="B148" s="452" t="s">
        <v>80</v>
      </c>
      <c r="C148" s="453"/>
      <c r="D148" s="453"/>
      <c r="E148" s="453"/>
      <c r="F148" s="453"/>
      <c r="G148" s="454"/>
      <c r="H148" s="35" t="s">
        <v>61</v>
      </c>
      <c r="I148" s="507" t="s">
        <v>81</v>
      </c>
      <c r="J148" s="508"/>
      <c r="K148" s="509"/>
      <c r="L148" s="449">
        <v>100</v>
      </c>
      <c r="M148" s="450"/>
      <c r="N148" s="449"/>
      <c r="O148" s="450"/>
      <c r="P148" s="449">
        <v>100</v>
      </c>
      <c r="Q148" s="450"/>
    </row>
    <row r="149" spans="1:17" hidden="1" x14ac:dyDescent="0.25">
      <c r="A149" s="26">
        <v>4</v>
      </c>
      <c r="B149" s="507"/>
      <c r="C149" s="508"/>
      <c r="D149" s="508"/>
      <c r="E149" s="508"/>
      <c r="F149" s="508"/>
      <c r="G149" s="509"/>
      <c r="H149" s="35"/>
      <c r="I149" s="507"/>
      <c r="J149" s="508"/>
      <c r="K149" s="509"/>
      <c r="L149" s="449"/>
      <c r="M149" s="450"/>
      <c r="N149" s="449"/>
      <c r="O149" s="450"/>
      <c r="P149" s="449"/>
      <c r="Q149" s="450"/>
    </row>
    <row r="150" spans="1:17" hidden="1" x14ac:dyDescent="0.25">
      <c r="A150" s="26">
        <v>5</v>
      </c>
      <c r="B150" s="507"/>
      <c r="C150" s="508"/>
      <c r="D150" s="508"/>
      <c r="E150" s="508"/>
      <c r="F150" s="508"/>
      <c r="G150" s="509"/>
      <c r="H150" s="35"/>
      <c r="I150" s="507"/>
      <c r="J150" s="508"/>
      <c r="K150" s="509"/>
      <c r="L150" s="449"/>
      <c r="M150" s="450"/>
      <c r="N150" s="449"/>
      <c r="O150" s="450"/>
      <c r="P150" s="449"/>
      <c r="Q150" s="450"/>
    </row>
    <row r="151" spans="1:17" ht="19.5" customHeight="1" x14ac:dyDescent="0.25">
      <c r="A151" s="6"/>
      <c r="B151" s="519" t="s">
        <v>53</v>
      </c>
      <c r="C151" s="520"/>
      <c r="D151" s="519" t="s">
        <v>50</v>
      </c>
      <c r="E151" s="521"/>
      <c r="F151" s="521"/>
      <c r="G151" s="521"/>
      <c r="H151" s="521"/>
      <c r="I151" s="521"/>
      <c r="J151" s="521"/>
      <c r="K151" s="521"/>
      <c r="L151" s="521"/>
      <c r="M151" s="521"/>
      <c r="N151" s="521"/>
      <c r="O151" s="521"/>
      <c r="P151" s="521"/>
      <c r="Q151" s="520"/>
    </row>
    <row r="152" spans="1:17" ht="19.5" customHeight="1" x14ac:dyDescent="0.25">
      <c r="A152" s="6"/>
      <c r="B152" s="458" t="s">
        <v>42</v>
      </c>
      <c r="C152" s="458"/>
      <c r="D152" s="458"/>
      <c r="E152" s="458"/>
      <c r="F152" s="458"/>
      <c r="G152" s="458"/>
      <c r="H152" s="458"/>
      <c r="I152" s="458"/>
      <c r="J152" s="458"/>
      <c r="K152" s="458"/>
      <c r="L152" s="458"/>
      <c r="M152" s="458"/>
      <c r="N152" s="458"/>
      <c r="O152" s="458"/>
      <c r="P152" s="458"/>
      <c r="Q152" s="458"/>
    </row>
    <row r="153" spans="1:17" ht="62.25" customHeight="1" x14ac:dyDescent="0.25">
      <c r="A153" s="26">
        <v>1</v>
      </c>
      <c r="B153" s="484" t="s">
        <v>63</v>
      </c>
      <c r="C153" s="485"/>
      <c r="D153" s="485"/>
      <c r="E153" s="485"/>
      <c r="F153" s="485"/>
      <c r="G153" s="486"/>
      <c r="H153" s="27" t="s">
        <v>27</v>
      </c>
      <c r="I153" s="452" t="s">
        <v>174</v>
      </c>
      <c r="J153" s="453"/>
      <c r="K153" s="454"/>
      <c r="L153" s="522">
        <f>J71</f>
        <v>0</v>
      </c>
      <c r="M153" s="518"/>
      <c r="N153" s="523">
        <f>L71</f>
        <v>9856100</v>
      </c>
      <c r="O153" s="524"/>
      <c r="P153" s="525">
        <f t="shared" ref="P153" si="7">L153+N153</f>
        <v>9856100</v>
      </c>
      <c r="Q153" s="526"/>
    </row>
    <row r="154" spans="1:17" hidden="1" x14ac:dyDescent="0.25">
      <c r="A154" s="26">
        <v>2</v>
      </c>
      <c r="B154" s="484"/>
      <c r="C154" s="485"/>
      <c r="D154" s="485"/>
      <c r="E154" s="485"/>
      <c r="F154" s="485"/>
      <c r="G154" s="486"/>
      <c r="H154" s="27"/>
      <c r="I154" s="484"/>
      <c r="J154" s="485"/>
      <c r="K154" s="486"/>
      <c r="L154" s="517"/>
      <c r="M154" s="518"/>
      <c r="N154" s="517"/>
      <c r="O154" s="518"/>
      <c r="P154" s="517"/>
      <c r="Q154" s="518"/>
    </row>
    <row r="155" spans="1:17" hidden="1" x14ac:dyDescent="0.25">
      <c r="A155" s="26">
        <v>3</v>
      </c>
      <c r="B155" s="484"/>
      <c r="C155" s="485"/>
      <c r="D155" s="485"/>
      <c r="E155" s="485"/>
      <c r="F155" s="485"/>
      <c r="G155" s="486"/>
      <c r="H155" s="27"/>
      <c r="I155" s="484"/>
      <c r="J155" s="485"/>
      <c r="K155" s="486"/>
      <c r="L155" s="517"/>
      <c r="M155" s="518"/>
      <c r="N155" s="517"/>
      <c r="O155" s="518"/>
      <c r="P155" s="517"/>
      <c r="Q155" s="518"/>
    </row>
    <row r="156" spans="1:17" hidden="1" x14ac:dyDescent="0.25">
      <c r="A156" s="26">
        <v>4</v>
      </c>
      <c r="B156" s="484"/>
      <c r="C156" s="485"/>
      <c r="D156" s="485"/>
      <c r="E156" s="485"/>
      <c r="F156" s="485"/>
      <c r="G156" s="486"/>
      <c r="H156" s="27"/>
      <c r="I156" s="484"/>
      <c r="J156" s="485"/>
      <c r="K156" s="486"/>
      <c r="L156" s="517"/>
      <c r="M156" s="518"/>
      <c r="N156" s="517"/>
      <c r="O156" s="518"/>
      <c r="P156" s="517"/>
      <c r="Q156" s="518"/>
    </row>
    <row r="157" spans="1:17" hidden="1" x14ac:dyDescent="0.25">
      <c r="A157" s="26">
        <v>5</v>
      </c>
      <c r="B157" s="484"/>
      <c r="C157" s="485"/>
      <c r="D157" s="485"/>
      <c r="E157" s="485"/>
      <c r="F157" s="485"/>
      <c r="G157" s="486"/>
      <c r="H157" s="27"/>
      <c r="I157" s="484"/>
      <c r="J157" s="485"/>
      <c r="K157" s="486"/>
      <c r="L157" s="517"/>
      <c r="M157" s="518"/>
      <c r="N157" s="517"/>
      <c r="O157" s="518"/>
      <c r="P157" s="517"/>
      <c r="Q157" s="518"/>
    </row>
    <row r="158" spans="1:17" hidden="1" x14ac:dyDescent="0.25">
      <c r="A158" s="26">
        <v>6</v>
      </c>
      <c r="B158" s="484"/>
      <c r="C158" s="485"/>
      <c r="D158" s="485"/>
      <c r="E158" s="485"/>
      <c r="F158" s="485"/>
      <c r="G158" s="486"/>
      <c r="H158" s="27"/>
      <c r="I158" s="484"/>
      <c r="J158" s="485"/>
      <c r="K158" s="486"/>
      <c r="L158" s="517"/>
      <c r="M158" s="518"/>
      <c r="N158" s="517"/>
      <c r="O158" s="518"/>
      <c r="P158" s="517"/>
      <c r="Q158" s="518"/>
    </row>
    <row r="159" spans="1:17" hidden="1" x14ac:dyDescent="0.25">
      <c r="A159" s="26">
        <v>7</v>
      </c>
      <c r="B159" s="484"/>
      <c r="C159" s="485"/>
      <c r="D159" s="485"/>
      <c r="E159" s="485"/>
      <c r="F159" s="485"/>
      <c r="G159" s="486"/>
      <c r="H159" s="27"/>
      <c r="I159" s="484"/>
      <c r="J159" s="485"/>
      <c r="K159" s="486"/>
      <c r="L159" s="517"/>
      <c r="M159" s="518"/>
      <c r="N159" s="517"/>
      <c r="O159" s="518"/>
      <c r="P159" s="517"/>
      <c r="Q159" s="518"/>
    </row>
    <row r="160" spans="1:17" hidden="1" x14ac:dyDescent="0.25">
      <c r="A160" s="26">
        <v>8</v>
      </c>
      <c r="B160" s="484"/>
      <c r="C160" s="485"/>
      <c r="D160" s="485"/>
      <c r="E160" s="485"/>
      <c r="F160" s="485"/>
      <c r="G160" s="486"/>
      <c r="H160" s="27"/>
      <c r="I160" s="484"/>
      <c r="J160" s="485"/>
      <c r="K160" s="486"/>
      <c r="L160" s="517"/>
      <c r="M160" s="518"/>
      <c r="N160" s="517"/>
      <c r="O160" s="518"/>
      <c r="P160" s="517"/>
      <c r="Q160" s="518"/>
    </row>
    <row r="161" spans="1:17" hidden="1" x14ac:dyDescent="0.25">
      <c r="A161" s="26">
        <v>9</v>
      </c>
      <c r="B161" s="484"/>
      <c r="C161" s="485"/>
      <c r="D161" s="485"/>
      <c r="E161" s="485"/>
      <c r="F161" s="485"/>
      <c r="G161" s="486"/>
      <c r="H161" s="27"/>
      <c r="I161" s="484"/>
      <c r="J161" s="485"/>
      <c r="K161" s="486"/>
      <c r="L161" s="517"/>
      <c r="M161" s="518"/>
      <c r="N161" s="517"/>
      <c r="O161" s="518"/>
      <c r="P161" s="517"/>
      <c r="Q161" s="518"/>
    </row>
    <row r="162" spans="1:17" hidden="1" x14ac:dyDescent="0.25">
      <c r="A162" s="26">
        <v>10</v>
      </c>
      <c r="B162" s="484"/>
      <c r="C162" s="485"/>
      <c r="D162" s="485"/>
      <c r="E162" s="485"/>
      <c r="F162" s="485"/>
      <c r="G162" s="486"/>
      <c r="H162" s="27"/>
      <c r="I162" s="484"/>
      <c r="J162" s="485"/>
      <c r="K162" s="486"/>
      <c r="L162" s="517"/>
      <c r="M162" s="518"/>
      <c r="N162" s="517"/>
      <c r="O162" s="518"/>
      <c r="P162" s="517"/>
      <c r="Q162" s="518"/>
    </row>
    <row r="163" spans="1:17" x14ac:dyDescent="0.25">
      <c r="A163" s="6"/>
      <c r="B163" s="458" t="s">
        <v>43</v>
      </c>
      <c r="C163" s="458"/>
      <c r="D163" s="458"/>
      <c r="E163" s="458"/>
      <c r="F163" s="458"/>
      <c r="G163" s="458"/>
      <c r="H163" s="458"/>
      <c r="I163" s="458"/>
      <c r="J163" s="458"/>
      <c r="K163" s="458"/>
      <c r="L163" s="458"/>
      <c r="M163" s="458"/>
      <c r="N163" s="458"/>
      <c r="O163" s="458"/>
      <c r="P163" s="458"/>
      <c r="Q163" s="458"/>
    </row>
    <row r="164" spans="1:17" ht="26.25" customHeight="1" x14ac:dyDescent="0.25">
      <c r="A164" s="26">
        <v>1</v>
      </c>
      <c r="B164" s="501" t="s">
        <v>64</v>
      </c>
      <c r="C164" s="502"/>
      <c r="D164" s="502"/>
      <c r="E164" s="502"/>
      <c r="F164" s="502"/>
      <c r="G164" s="503"/>
      <c r="H164" s="7" t="s">
        <v>56</v>
      </c>
      <c r="I164" s="501" t="s">
        <v>66</v>
      </c>
      <c r="J164" s="502"/>
      <c r="K164" s="503"/>
      <c r="L164" s="469">
        <v>0</v>
      </c>
      <c r="M164" s="471"/>
      <c r="N164" s="469">
        <v>20</v>
      </c>
      <c r="O164" s="471"/>
      <c r="P164" s="469">
        <f t="shared" ref="P164" si="8">L164+N164</f>
        <v>20</v>
      </c>
      <c r="Q164" s="471"/>
    </row>
    <row r="165" spans="1:17" hidden="1" x14ac:dyDescent="0.25">
      <c r="A165" s="26">
        <v>2</v>
      </c>
      <c r="B165" s="501"/>
      <c r="C165" s="502"/>
      <c r="D165" s="502"/>
      <c r="E165" s="502"/>
      <c r="F165" s="502"/>
      <c r="G165" s="503"/>
      <c r="H165" s="7"/>
      <c r="I165" s="501"/>
      <c r="J165" s="502"/>
      <c r="K165" s="503"/>
      <c r="L165" s="469"/>
      <c r="M165" s="471"/>
      <c r="N165" s="469"/>
      <c r="O165" s="471"/>
      <c r="P165" s="469"/>
      <c r="Q165" s="471"/>
    </row>
    <row r="166" spans="1:17" hidden="1" x14ac:dyDescent="0.25">
      <c r="A166" s="26">
        <v>3</v>
      </c>
      <c r="B166" s="501"/>
      <c r="C166" s="502"/>
      <c r="D166" s="502"/>
      <c r="E166" s="502"/>
      <c r="F166" s="502"/>
      <c r="G166" s="503"/>
      <c r="H166" s="7"/>
      <c r="I166" s="501"/>
      <c r="J166" s="502"/>
      <c r="K166" s="503"/>
      <c r="L166" s="469"/>
      <c r="M166" s="471"/>
      <c r="N166" s="469"/>
      <c r="O166" s="471"/>
      <c r="P166" s="469"/>
      <c r="Q166" s="471"/>
    </row>
    <row r="167" spans="1:17" hidden="1" x14ac:dyDescent="0.25">
      <c r="A167" s="26">
        <v>4</v>
      </c>
      <c r="B167" s="501"/>
      <c r="C167" s="502"/>
      <c r="D167" s="502"/>
      <c r="E167" s="502"/>
      <c r="F167" s="502"/>
      <c r="G167" s="503"/>
      <c r="H167" s="7"/>
      <c r="I167" s="501"/>
      <c r="J167" s="502"/>
      <c r="K167" s="503"/>
      <c r="L167" s="469"/>
      <c r="M167" s="471"/>
      <c r="N167" s="469"/>
      <c r="O167" s="471"/>
      <c r="P167" s="469"/>
      <c r="Q167" s="471"/>
    </row>
    <row r="168" spans="1:17" hidden="1" x14ac:dyDescent="0.25">
      <c r="A168" s="26">
        <v>5</v>
      </c>
      <c r="B168" s="501"/>
      <c r="C168" s="502"/>
      <c r="D168" s="502"/>
      <c r="E168" s="502"/>
      <c r="F168" s="502"/>
      <c r="G168" s="503"/>
      <c r="H168" s="7"/>
      <c r="I168" s="501"/>
      <c r="J168" s="502"/>
      <c r="K168" s="503"/>
      <c r="L168" s="469"/>
      <c r="M168" s="471"/>
      <c r="N168" s="469"/>
      <c r="O168" s="471"/>
      <c r="P168" s="469"/>
      <c r="Q168" s="471"/>
    </row>
    <row r="169" spans="1:17" hidden="1" x14ac:dyDescent="0.25">
      <c r="A169" s="26">
        <v>6</v>
      </c>
      <c r="B169" s="501"/>
      <c r="C169" s="502"/>
      <c r="D169" s="502"/>
      <c r="E169" s="502"/>
      <c r="F169" s="502"/>
      <c r="G169" s="503"/>
      <c r="H169" s="7"/>
      <c r="I169" s="501"/>
      <c r="J169" s="502"/>
      <c r="K169" s="503"/>
      <c r="L169" s="469"/>
      <c r="M169" s="471"/>
      <c r="N169" s="469"/>
      <c r="O169" s="471"/>
      <c r="P169" s="469"/>
      <c r="Q169" s="471"/>
    </row>
    <row r="170" spans="1:17" hidden="1" x14ac:dyDescent="0.25">
      <c r="A170" s="26">
        <v>7</v>
      </c>
      <c r="B170" s="501"/>
      <c r="C170" s="502"/>
      <c r="D170" s="502"/>
      <c r="E170" s="502"/>
      <c r="F170" s="502"/>
      <c r="G170" s="503"/>
      <c r="H170" s="7"/>
      <c r="I170" s="501"/>
      <c r="J170" s="502"/>
      <c r="K170" s="503"/>
      <c r="L170" s="469"/>
      <c r="M170" s="471"/>
      <c r="N170" s="469"/>
      <c r="O170" s="471"/>
      <c r="P170" s="469"/>
      <c r="Q170" s="471"/>
    </row>
    <row r="171" spans="1:17" hidden="1" x14ac:dyDescent="0.25">
      <c r="A171" s="26">
        <v>8</v>
      </c>
      <c r="B171" s="501"/>
      <c r="C171" s="502"/>
      <c r="D171" s="502"/>
      <c r="E171" s="502"/>
      <c r="F171" s="502"/>
      <c r="G171" s="503"/>
      <c r="H171" s="7"/>
      <c r="I171" s="501"/>
      <c r="J171" s="502"/>
      <c r="K171" s="503"/>
      <c r="L171" s="469"/>
      <c r="M171" s="471"/>
      <c r="N171" s="469"/>
      <c r="O171" s="471"/>
      <c r="P171" s="469"/>
      <c r="Q171" s="471"/>
    </row>
    <row r="172" spans="1:17" hidden="1" x14ac:dyDescent="0.25">
      <c r="A172" s="26">
        <v>9</v>
      </c>
      <c r="B172" s="501"/>
      <c r="C172" s="502"/>
      <c r="D172" s="502"/>
      <c r="E172" s="502"/>
      <c r="F172" s="502"/>
      <c r="G172" s="503"/>
      <c r="H172" s="7"/>
      <c r="I172" s="501"/>
      <c r="J172" s="502"/>
      <c r="K172" s="503"/>
      <c r="L172" s="469"/>
      <c r="M172" s="471"/>
      <c r="N172" s="469"/>
      <c r="O172" s="471"/>
      <c r="P172" s="469"/>
      <c r="Q172" s="471"/>
    </row>
    <row r="173" spans="1:17" hidden="1" x14ac:dyDescent="0.25">
      <c r="A173" s="26">
        <v>10</v>
      </c>
      <c r="B173" s="501"/>
      <c r="C173" s="502"/>
      <c r="D173" s="502"/>
      <c r="E173" s="502"/>
      <c r="F173" s="502"/>
      <c r="G173" s="503"/>
      <c r="H173" s="7"/>
      <c r="I173" s="501"/>
      <c r="J173" s="502"/>
      <c r="K173" s="503"/>
      <c r="L173" s="469"/>
      <c r="M173" s="471"/>
      <c r="N173" s="469"/>
      <c r="O173" s="471"/>
      <c r="P173" s="469"/>
      <c r="Q173" s="471"/>
    </row>
    <row r="174" spans="1:17" x14ac:dyDescent="0.25">
      <c r="A174" s="6"/>
      <c r="B174" s="458" t="s">
        <v>45</v>
      </c>
      <c r="C174" s="458"/>
      <c r="D174" s="458"/>
      <c r="E174" s="458"/>
      <c r="F174" s="458"/>
      <c r="G174" s="458"/>
      <c r="H174" s="458"/>
      <c r="I174" s="458"/>
      <c r="J174" s="458"/>
      <c r="K174" s="458"/>
      <c r="L174" s="458"/>
      <c r="M174" s="458"/>
      <c r="N174" s="458"/>
      <c r="O174" s="458"/>
      <c r="P174" s="458"/>
      <c r="Q174" s="458"/>
    </row>
    <row r="175" spans="1:17" ht="34.5" customHeight="1" x14ac:dyDescent="0.25">
      <c r="A175" s="26">
        <v>1</v>
      </c>
      <c r="B175" s="501" t="s">
        <v>65</v>
      </c>
      <c r="C175" s="502"/>
      <c r="D175" s="502"/>
      <c r="E175" s="502"/>
      <c r="F175" s="502"/>
      <c r="G175" s="503"/>
      <c r="H175" s="27" t="s">
        <v>27</v>
      </c>
      <c r="I175" s="527" t="s">
        <v>574</v>
      </c>
      <c r="J175" s="528"/>
      <c r="K175" s="529"/>
      <c r="L175" s="469">
        <v>0</v>
      </c>
      <c r="M175" s="471"/>
      <c r="N175" s="530">
        <f>N153/N164</f>
        <v>492805</v>
      </c>
      <c r="O175" s="531"/>
      <c r="P175" s="530">
        <f t="shared" ref="P175" si="9">L175+N175</f>
        <v>492805</v>
      </c>
      <c r="Q175" s="531"/>
    </row>
    <row r="176" spans="1:17" hidden="1" x14ac:dyDescent="0.25">
      <c r="A176" s="26">
        <v>2</v>
      </c>
      <c r="B176" s="501"/>
      <c r="C176" s="502"/>
      <c r="D176" s="502"/>
      <c r="E176" s="502"/>
      <c r="F176" s="502"/>
      <c r="G176" s="503"/>
      <c r="H176" s="7"/>
      <c r="I176" s="501"/>
      <c r="J176" s="502"/>
      <c r="K176" s="503"/>
      <c r="L176" s="469"/>
      <c r="M176" s="471"/>
      <c r="N176" s="469"/>
      <c r="O176" s="471"/>
      <c r="P176" s="469"/>
      <c r="Q176" s="471"/>
    </row>
    <row r="177" spans="1:17" hidden="1" x14ac:dyDescent="0.25">
      <c r="A177" s="26">
        <v>3</v>
      </c>
      <c r="B177" s="501"/>
      <c r="C177" s="502"/>
      <c r="D177" s="502"/>
      <c r="E177" s="502"/>
      <c r="F177" s="502"/>
      <c r="G177" s="503"/>
      <c r="H177" s="7"/>
      <c r="I177" s="501"/>
      <c r="J177" s="502"/>
      <c r="K177" s="503"/>
      <c r="L177" s="469"/>
      <c r="M177" s="471"/>
      <c r="N177" s="469"/>
      <c r="O177" s="471"/>
      <c r="P177" s="469"/>
      <c r="Q177" s="471"/>
    </row>
    <row r="178" spans="1:17" hidden="1" x14ac:dyDescent="0.25">
      <c r="A178" s="26">
        <v>4</v>
      </c>
      <c r="B178" s="501"/>
      <c r="C178" s="502"/>
      <c r="D178" s="502"/>
      <c r="E178" s="502"/>
      <c r="F178" s="502"/>
      <c r="G178" s="503"/>
      <c r="H178" s="7"/>
      <c r="I178" s="501"/>
      <c r="J178" s="502"/>
      <c r="K178" s="503"/>
      <c r="L178" s="469"/>
      <c r="M178" s="471"/>
      <c r="N178" s="469"/>
      <c r="O178" s="471"/>
      <c r="P178" s="469"/>
      <c r="Q178" s="471"/>
    </row>
    <row r="179" spans="1:17" hidden="1" x14ac:dyDescent="0.25">
      <c r="A179" s="26">
        <v>5</v>
      </c>
      <c r="B179" s="501"/>
      <c r="C179" s="502"/>
      <c r="D179" s="502"/>
      <c r="E179" s="502"/>
      <c r="F179" s="502"/>
      <c r="G179" s="503"/>
      <c r="H179" s="7"/>
      <c r="I179" s="501"/>
      <c r="J179" s="502"/>
      <c r="K179" s="503"/>
      <c r="L179" s="469"/>
      <c r="M179" s="471"/>
      <c r="N179" s="469"/>
      <c r="O179" s="471"/>
      <c r="P179" s="469"/>
      <c r="Q179" s="471"/>
    </row>
    <row r="180" spans="1:17" hidden="1" x14ac:dyDescent="0.25">
      <c r="A180" s="6"/>
      <c r="B180" s="458" t="s">
        <v>46</v>
      </c>
      <c r="C180" s="458"/>
      <c r="D180" s="458"/>
      <c r="E180" s="458"/>
      <c r="F180" s="458"/>
      <c r="G180" s="458"/>
      <c r="H180" s="458"/>
      <c r="I180" s="458"/>
      <c r="J180" s="458"/>
      <c r="K180" s="458"/>
      <c r="L180" s="458"/>
      <c r="M180" s="458"/>
      <c r="N180" s="458"/>
      <c r="O180" s="458"/>
      <c r="P180" s="458"/>
      <c r="Q180" s="458"/>
    </row>
    <row r="181" spans="1:17" hidden="1" x14ac:dyDescent="0.25">
      <c r="A181" s="26">
        <v>1</v>
      </c>
      <c r="B181" s="501"/>
      <c r="C181" s="502"/>
      <c r="D181" s="502"/>
      <c r="E181" s="502"/>
      <c r="F181" s="502"/>
      <c r="G181" s="503"/>
      <c r="H181" s="7"/>
      <c r="I181" s="501"/>
      <c r="J181" s="502"/>
      <c r="K181" s="503"/>
      <c r="L181" s="469"/>
      <c r="M181" s="471"/>
      <c r="N181" s="469"/>
      <c r="O181" s="471"/>
      <c r="P181" s="469"/>
      <c r="Q181" s="471"/>
    </row>
    <row r="182" spans="1:17" hidden="1" x14ac:dyDescent="0.25">
      <c r="A182" s="26">
        <v>2</v>
      </c>
      <c r="B182" s="501"/>
      <c r="C182" s="502"/>
      <c r="D182" s="502"/>
      <c r="E182" s="502"/>
      <c r="F182" s="502"/>
      <c r="G182" s="503"/>
      <c r="H182" s="7"/>
      <c r="I182" s="501"/>
      <c r="J182" s="502"/>
      <c r="K182" s="503"/>
      <c r="L182" s="469"/>
      <c r="M182" s="471"/>
      <c r="N182" s="469"/>
      <c r="O182" s="471"/>
      <c r="P182" s="469"/>
      <c r="Q182" s="471"/>
    </row>
    <row r="183" spans="1:17" hidden="1" x14ac:dyDescent="0.25">
      <c r="A183" s="26">
        <v>3</v>
      </c>
      <c r="B183" s="501"/>
      <c r="C183" s="502"/>
      <c r="D183" s="502"/>
      <c r="E183" s="502"/>
      <c r="F183" s="502"/>
      <c r="G183" s="503"/>
      <c r="H183" s="7"/>
      <c r="I183" s="501"/>
      <c r="J183" s="502"/>
      <c r="K183" s="503"/>
      <c r="L183" s="469"/>
      <c r="M183" s="471"/>
      <c r="N183" s="469"/>
      <c r="O183" s="471"/>
      <c r="P183" s="469"/>
      <c r="Q183" s="471"/>
    </row>
    <row r="184" spans="1:17" hidden="1" x14ac:dyDescent="0.25">
      <c r="A184" s="26">
        <v>4</v>
      </c>
      <c r="B184" s="501"/>
      <c r="C184" s="502"/>
      <c r="D184" s="502"/>
      <c r="E184" s="502"/>
      <c r="F184" s="502"/>
      <c r="G184" s="503"/>
      <c r="H184" s="7"/>
      <c r="I184" s="501"/>
      <c r="J184" s="502"/>
      <c r="K184" s="503"/>
      <c r="L184" s="469"/>
      <c r="M184" s="471"/>
      <c r="N184" s="469"/>
      <c r="O184" s="471"/>
      <c r="P184" s="469"/>
      <c r="Q184" s="471"/>
    </row>
    <row r="185" spans="1:17" hidden="1" x14ac:dyDescent="0.25">
      <c r="A185" s="26">
        <v>5</v>
      </c>
      <c r="B185" s="501"/>
      <c r="C185" s="502"/>
      <c r="D185" s="502"/>
      <c r="E185" s="502"/>
      <c r="F185" s="502"/>
      <c r="G185" s="503"/>
      <c r="H185" s="7"/>
      <c r="I185" s="501"/>
      <c r="J185" s="502"/>
      <c r="K185" s="503"/>
      <c r="L185" s="469"/>
      <c r="M185" s="471"/>
      <c r="N185" s="469"/>
      <c r="O185" s="471"/>
      <c r="P185" s="469"/>
      <c r="Q185" s="471"/>
    </row>
    <row r="186" spans="1:17" ht="17.25" hidden="1" customHeight="1" x14ac:dyDescent="0.25">
      <c r="A186" s="6"/>
      <c r="B186" s="455" t="s">
        <v>54</v>
      </c>
      <c r="C186" s="456"/>
      <c r="D186" s="455" t="s">
        <v>51</v>
      </c>
      <c r="E186" s="457"/>
      <c r="F186" s="457"/>
      <c r="G186" s="457"/>
      <c r="H186" s="457"/>
      <c r="I186" s="457"/>
      <c r="J186" s="457"/>
      <c r="K186" s="457"/>
      <c r="L186" s="457"/>
      <c r="M186" s="457"/>
      <c r="N186" s="457"/>
      <c r="O186" s="457"/>
      <c r="P186" s="457"/>
      <c r="Q186" s="456"/>
    </row>
    <row r="187" spans="1:17" ht="20.25" hidden="1" customHeight="1" x14ac:dyDescent="0.25">
      <c r="A187" s="6"/>
      <c r="B187" s="458" t="s">
        <v>42</v>
      </c>
      <c r="C187" s="458"/>
      <c r="D187" s="458"/>
      <c r="E187" s="458"/>
      <c r="F187" s="458"/>
      <c r="G187" s="458"/>
      <c r="H187" s="458"/>
      <c r="I187" s="458"/>
      <c r="J187" s="458"/>
      <c r="K187" s="458"/>
      <c r="L187" s="458"/>
      <c r="M187" s="458"/>
      <c r="N187" s="458"/>
      <c r="O187" s="458"/>
      <c r="P187" s="458"/>
      <c r="Q187" s="458"/>
    </row>
    <row r="188" spans="1:17" ht="59.25" hidden="1" customHeight="1" x14ac:dyDescent="0.25">
      <c r="A188" s="26">
        <v>1</v>
      </c>
      <c r="B188" s="484" t="s">
        <v>67</v>
      </c>
      <c r="C188" s="485"/>
      <c r="D188" s="485"/>
      <c r="E188" s="485"/>
      <c r="F188" s="485"/>
      <c r="G188" s="486"/>
      <c r="H188" s="27" t="s">
        <v>27</v>
      </c>
      <c r="I188" s="484" t="s">
        <v>118</v>
      </c>
      <c r="J188" s="485"/>
      <c r="K188" s="486"/>
      <c r="L188" s="522">
        <f>J72</f>
        <v>0</v>
      </c>
      <c r="M188" s="518"/>
      <c r="N188" s="532">
        <f>L72</f>
        <v>0</v>
      </c>
      <c r="O188" s="533"/>
      <c r="P188" s="534">
        <f t="shared" ref="P188" si="10">L188+N188</f>
        <v>0</v>
      </c>
      <c r="Q188" s="535"/>
    </row>
    <row r="189" spans="1:17" hidden="1" x14ac:dyDescent="0.25">
      <c r="A189" s="26">
        <v>2</v>
      </c>
      <c r="B189" s="484"/>
      <c r="C189" s="485"/>
      <c r="D189" s="485"/>
      <c r="E189" s="485"/>
      <c r="F189" s="485"/>
      <c r="G189" s="486"/>
      <c r="H189" s="27"/>
      <c r="I189" s="484"/>
      <c r="J189" s="485"/>
      <c r="K189" s="486"/>
      <c r="L189" s="517"/>
      <c r="M189" s="518"/>
      <c r="N189" s="517"/>
      <c r="O189" s="518"/>
      <c r="P189" s="517"/>
      <c r="Q189" s="518"/>
    </row>
    <row r="190" spans="1:17" hidden="1" x14ac:dyDescent="0.25">
      <c r="A190" s="26">
        <v>3</v>
      </c>
      <c r="B190" s="484"/>
      <c r="C190" s="485"/>
      <c r="D190" s="485"/>
      <c r="E190" s="485"/>
      <c r="F190" s="485"/>
      <c r="G190" s="486"/>
      <c r="H190" s="27"/>
      <c r="I190" s="484"/>
      <c r="J190" s="485"/>
      <c r="K190" s="486"/>
      <c r="L190" s="517"/>
      <c r="M190" s="518"/>
      <c r="N190" s="517"/>
      <c r="O190" s="518"/>
      <c r="P190" s="517"/>
      <c r="Q190" s="518"/>
    </row>
    <row r="191" spans="1:17" hidden="1" x14ac:dyDescent="0.25">
      <c r="A191" s="26">
        <v>4</v>
      </c>
      <c r="B191" s="484"/>
      <c r="C191" s="485"/>
      <c r="D191" s="485"/>
      <c r="E191" s="485"/>
      <c r="F191" s="485"/>
      <c r="G191" s="486"/>
      <c r="H191" s="27"/>
      <c r="I191" s="484"/>
      <c r="J191" s="485"/>
      <c r="K191" s="486"/>
      <c r="L191" s="517"/>
      <c r="M191" s="518"/>
      <c r="N191" s="517"/>
      <c r="O191" s="518"/>
      <c r="P191" s="517"/>
      <c r="Q191" s="518"/>
    </row>
    <row r="192" spans="1:17" hidden="1" x14ac:dyDescent="0.25">
      <c r="A192" s="26">
        <v>5</v>
      </c>
      <c r="B192" s="484"/>
      <c r="C192" s="485"/>
      <c r="D192" s="485"/>
      <c r="E192" s="485"/>
      <c r="F192" s="485"/>
      <c r="G192" s="486"/>
      <c r="H192" s="27"/>
      <c r="I192" s="484"/>
      <c r="J192" s="485"/>
      <c r="K192" s="486"/>
      <c r="L192" s="517"/>
      <c r="M192" s="518"/>
      <c r="N192" s="517"/>
      <c r="O192" s="518"/>
      <c r="P192" s="517"/>
      <c r="Q192" s="518"/>
    </row>
    <row r="193" spans="1:17" hidden="1" x14ac:dyDescent="0.25">
      <c r="A193" s="26">
        <v>6</v>
      </c>
      <c r="B193" s="484"/>
      <c r="C193" s="485"/>
      <c r="D193" s="485"/>
      <c r="E193" s="485"/>
      <c r="F193" s="485"/>
      <c r="G193" s="486"/>
      <c r="H193" s="27"/>
      <c r="I193" s="484"/>
      <c r="J193" s="485"/>
      <c r="K193" s="486"/>
      <c r="L193" s="517"/>
      <c r="M193" s="518"/>
      <c r="N193" s="517"/>
      <c r="O193" s="518"/>
      <c r="P193" s="517"/>
      <c r="Q193" s="518"/>
    </row>
    <row r="194" spans="1:17" hidden="1" x14ac:dyDescent="0.25">
      <c r="A194" s="26">
        <v>7</v>
      </c>
      <c r="B194" s="484"/>
      <c r="C194" s="485"/>
      <c r="D194" s="485"/>
      <c r="E194" s="485"/>
      <c r="F194" s="485"/>
      <c r="G194" s="486"/>
      <c r="H194" s="27"/>
      <c r="I194" s="484"/>
      <c r="J194" s="485"/>
      <c r="K194" s="486"/>
      <c r="L194" s="517"/>
      <c r="M194" s="518"/>
      <c r="N194" s="517"/>
      <c r="O194" s="518"/>
      <c r="P194" s="517"/>
      <c r="Q194" s="518"/>
    </row>
    <row r="195" spans="1:17" hidden="1" x14ac:dyDescent="0.25">
      <c r="A195" s="26">
        <v>8</v>
      </c>
      <c r="B195" s="484"/>
      <c r="C195" s="485"/>
      <c r="D195" s="485"/>
      <c r="E195" s="485"/>
      <c r="F195" s="485"/>
      <c r="G195" s="486"/>
      <c r="H195" s="27"/>
      <c r="I195" s="484"/>
      <c r="J195" s="485"/>
      <c r="K195" s="486"/>
      <c r="L195" s="517"/>
      <c r="M195" s="518"/>
      <c r="N195" s="517"/>
      <c r="O195" s="518"/>
      <c r="P195" s="517"/>
      <c r="Q195" s="518"/>
    </row>
    <row r="196" spans="1:17" hidden="1" x14ac:dyDescent="0.25">
      <c r="A196" s="26">
        <v>9</v>
      </c>
      <c r="B196" s="484"/>
      <c r="C196" s="485"/>
      <c r="D196" s="485"/>
      <c r="E196" s="485"/>
      <c r="F196" s="485"/>
      <c r="G196" s="486"/>
      <c r="H196" s="27"/>
      <c r="I196" s="484"/>
      <c r="J196" s="485"/>
      <c r="K196" s="486"/>
      <c r="L196" s="517"/>
      <c r="M196" s="518"/>
      <c r="N196" s="517"/>
      <c r="O196" s="518"/>
      <c r="P196" s="517"/>
      <c r="Q196" s="518"/>
    </row>
    <row r="197" spans="1:17" ht="9.75" hidden="1" customHeight="1" x14ac:dyDescent="0.25">
      <c r="A197" s="26">
        <v>10</v>
      </c>
      <c r="B197" s="484"/>
      <c r="C197" s="485"/>
      <c r="D197" s="485"/>
      <c r="E197" s="485"/>
      <c r="F197" s="485"/>
      <c r="G197" s="486"/>
      <c r="H197" s="27"/>
      <c r="I197" s="484"/>
      <c r="J197" s="485"/>
      <c r="K197" s="486"/>
      <c r="L197" s="517"/>
      <c r="M197" s="518"/>
      <c r="N197" s="517"/>
      <c r="O197" s="518"/>
      <c r="P197" s="517"/>
      <c r="Q197" s="518"/>
    </row>
    <row r="198" spans="1:17" hidden="1" x14ac:dyDescent="0.25">
      <c r="A198" s="6"/>
      <c r="B198" s="458" t="s">
        <v>43</v>
      </c>
      <c r="C198" s="458"/>
      <c r="D198" s="458"/>
      <c r="E198" s="458"/>
      <c r="F198" s="458"/>
      <c r="G198" s="458"/>
      <c r="H198" s="458"/>
      <c r="I198" s="458"/>
      <c r="J198" s="458"/>
      <c r="K198" s="458"/>
      <c r="L198" s="458"/>
      <c r="M198" s="458"/>
      <c r="N198" s="458"/>
      <c r="O198" s="458"/>
      <c r="P198" s="458"/>
      <c r="Q198" s="458"/>
    </row>
    <row r="199" spans="1:17" ht="30" hidden="1" customHeight="1" x14ac:dyDescent="0.25">
      <c r="A199" s="26">
        <v>1</v>
      </c>
      <c r="B199" s="484" t="s">
        <v>68</v>
      </c>
      <c r="C199" s="485"/>
      <c r="D199" s="485"/>
      <c r="E199" s="485"/>
      <c r="F199" s="485"/>
      <c r="G199" s="486"/>
      <c r="H199" s="7" t="s">
        <v>56</v>
      </c>
      <c r="I199" s="501" t="s">
        <v>66</v>
      </c>
      <c r="J199" s="502"/>
      <c r="K199" s="503"/>
      <c r="L199" s="517"/>
      <c r="M199" s="518"/>
      <c r="N199" s="517"/>
      <c r="O199" s="518"/>
      <c r="P199" s="469">
        <f t="shared" ref="P199" si="11">L199+N199</f>
        <v>0</v>
      </c>
      <c r="Q199" s="471"/>
    </row>
    <row r="200" spans="1:17" hidden="1" x14ac:dyDescent="0.25">
      <c r="A200" s="26">
        <v>2</v>
      </c>
      <c r="B200" s="484"/>
      <c r="C200" s="485"/>
      <c r="D200" s="485"/>
      <c r="E200" s="485"/>
      <c r="F200" s="485"/>
      <c r="G200" s="486"/>
      <c r="H200" s="27"/>
      <c r="I200" s="484"/>
      <c r="J200" s="485"/>
      <c r="K200" s="486"/>
      <c r="L200" s="517"/>
      <c r="M200" s="518"/>
      <c r="N200" s="517"/>
      <c r="O200" s="518"/>
      <c r="P200" s="517"/>
      <c r="Q200" s="518"/>
    </row>
    <row r="201" spans="1:17" hidden="1" x14ac:dyDescent="0.25">
      <c r="A201" s="26">
        <v>3</v>
      </c>
      <c r="B201" s="484"/>
      <c r="C201" s="485"/>
      <c r="D201" s="485"/>
      <c r="E201" s="485"/>
      <c r="F201" s="485"/>
      <c r="G201" s="486"/>
      <c r="H201" s="27"/>
      <c r="I201" s="484"/>
      <c r="J201" s="485"/>
      <c r="K201" s="486"/>
      <c r="L201" s="517"/>
      <c r="M201" s="518"/>
      <c r="N201" s="517"/>
      <c r="O201" s="518"/>
      <c r="P201" s="517"/>
      <c r="Q201" s="518"/>
    </row>
    <row r="202" spans="1:17" hidden="1" x14ac:dyDescent="0.25">
      <c r="A202" s="26">
        <v>4</v>
      </c>
      <c r="B202" s="484"/>
      <c r="C202" s="485"/>
      <c r="D202" s="485"/>
      <c r="E202" s="485"/>
      <c r="F202" s="485"/>
      <c r="G202" s="486"/>
      <c r="H202" s="27"/>
      <c r="I202" s="484"/>
      <c r="J202" s="485"/>
      <c r="K202" s="486"/>
      <c r="L202" s="517"/>
      <c r="M202" s="518"/>
      <c r="N202" s="517"/>
      <c r="O202" s="518"/>
      <c r="P202" s="517"/>
      <c r="Q202" s="518"/>
    </row>
    <row r="203" spans="1:17" hidden="1" x14ac:dyDescent="0.25">
      <c r="A203" s="26">
        <v>5</v>
      </c>
      <c r="B203" s="484"/>
      <c r="C203" s="485"/>
      <c r="D203" s="485"/>
      <c r="E203" s="485"/>
      <c r="F203" s="485"/>
      <c r="G203" s="486"/>
      <c r="H203" s="27"/>
      <c r="I203" s="484"/>
      <c r="J203" s="485"/>
      <c r="K203" s="486"/>
      <c r="L203" s="517"/>
      <c r="M203" s="518"/>
      <c r="N203" s="517"/>
      <c r="O203" s="518"/>
      <c r="P203" s="517"/>
      <c r="Q203" s="518"/>
    </row>
    <row r="204" spans="1:17" hidden="1" x14ac:dyDescent="0.25">
      <c r="A204" s="26">
        <v>6</v>
      </c>
      <c r="B204" s="484"/>
      <c r="C204" s="485"/>
      <c r="D204" s="485"/>
      <c r="E204" s="485"/>
      <c r="F204" s="485"/>
      <c r="G204" s="486"/>
      <c r="H204" s="27"/>
      <c r="I204" s="484"/>
      <c r="J204" s="485"/>
      <c r="K204" s="486"/>
      <c r="L204" s="517"/>
      <c r="M204" s="518"/>
      <c r="N204" s="517"/>
      <c r="O204" s="518"/>
      <c r="P204" s="517"/>
      <c r="Q204" s="518"/>
    </row>
    <row r="205" spans="1:17" hidden="1" x14ac:dyDescent="0.25">
      <c r="A205" s="26">
        <v>7</v>
      </c>
      <c r="B205" s="484"/>
      <c r="C205" s="485"/>
      <c r="D205" s="485"/>
      <c r="E205" s="485"/>
      <c r="F205" s="485"/>
      <c r="G205" s="486"/>
      <c r="H205" s="27"/>
      <c r="I205" s="484"/>
      <c r="J205" s="485"/>
      <c r="K205" s="486"/>
      <c r="L205" s="517"/>
      <c r="M205" s="518"/>
      <c r="N205" s="517"/>
      <c r="O205" s="518"/>
      <c r="P205" s="517"/>
      <c r="Q205" s="518"/>
    </row>
    <row r="206" spans="1:17" hidden="1" x14ac:dyDescent="0.25">
      <c r="A206" s="26">
        <v>8</v>
      </c>
      <c r="B206" s="484"/>
      <c r="C206" s="485"/>
      <c r="D206" s="485"/>
      <c r="E206" s="485"/>
      <c r="F206" s="485"/>
      <c r="G206" s="486"/>
      <c r="H206" s="27"/>
      <c r="I206" s="484"/>
      <c r="J206" s="485"/>
      <c r="K206" s="486"/>
      <c r="L206" s="517"/>
      <c r="M206" s="518"/>
      <c r="N206" s="517"/>
      <c r="O206" s="518"/>
      <c r="P206" s="517"/>
      <c r="Q206" s="518"/>
    </row>
    <row r="207" spans="1:17" hidden="1" x14ac:dyDescent="0.25">
      <c r="A207" s="26">
        <v>9</v>
      </c>
      <c r="B207" s="484"/>
      <c r="C207" s="485"/>
      <c r="D207" s="485"/>
      <c r="E207" s="485"/>
      <c r="F207" s="485"/>
      <c r="G207" s="486"/>
      <c r="H207" s="27"/>
      <c r="I207" s="484"/>
      <c r="J207" s="485"/>
      <c r="K207" s="486"/>
      <c r="L207" s="517"/>
      <c r="M207" s="518"/>
      <c r="N207" s="517"/>
      <c r="O207" s="518"/>
      <c r="P207" s="517"/>
      <c r="Q207" s="518"/>
    </row>
    <row r="208" spans="1:17" hidden="1" x14ac:dyDescent="0.25">
      <c r="A208" s="26">
        <v>10</v>
      </c>
      <c r="B208" s="484"/>
      <c r="C208" s="485"/>
      <c r="D208" s="485"/>
      <c r="E208" s="485"/>
      <c r="F208" s="485"/>
      <c r="G208" s="486"/>
      <c r="H208" s="27"/>
      <c r="I208" s="484"/>
      <c r="J208" s="485"/>
      <c r="K208" s="486"/>
      <c r="L208" s="517"/>
      <c r="M208" s="518"/>
      <c r="N208" s="517"/>
      <c r="O208" s="518"/>
      <c r="P208" s="517"/>
      <c r="Q208" s="518"/>
    </row>
    <row r="209" spans="1:17" hidden="1" x14ac:dyDescent="0.25">
      <c r="A209" s="6"/>
      <c r="B209" s="536" t="s">
        <v>45</v>
      </c>
      <c r="C209" s="536"/>
      <c r="D209" s="536"/>
      <c r="E209" s="536"/>
      <c r="F209" s="536"/>
      <c r="G209" s="536"/>
      <c r="H209" s="536"/>
      <c r="I209" s="536"/>
      <c r="J209" s="536"/>
      <c r="K209" s="536"/>
      <c r="L209" s="536"/>
      <c r="M209" s="536"/>
      <c r="N209" s="536"/>
      <c r="O209" s="536"/>
      <c r="P209" s="536"/>
      <c r="Q209" s="536"/>
    </row>
    <row r="210" spans="1:17" ht="30" hidden="1" customHeight="1" x14ac:dyDescent="0.25">
      <c r="A210" s="26">
        <v>1</v>
      </c>
      <c r="B210" s="484" t="s">
        <v>69</v>
      </c>
      <c r="C210" s="485"/>
      <c r="D210" s="485"/>
      <c r="E210" s="485"/>
      <c r="F210" s="485"/>
      <c r="G210" s="486"/>
      <c r="H210" s="27" t="s">
        <v>27</v>
      </c>
      <c r="I210" s="452" t="s">
        <v>113</v>
      </c>
      <c r="J210" s="453"/>
      <c r="K210" s="454"/>
      <c r="L210" s="517">
        <v>0</v>
      </c>
      <c r="M210" s="518"/>
      <c r="N210" s="530" t="e">
        <f>N188/N199</f>
        <v>#DIV/0!</v>
      </c>
      <c r="O210" s="531"/>
      <c r="P210" s="537" t="e">
        <f>P188/P199</f>
        <v>#DIV/0!</v>
      </c>
      <c r="Q210" s="538"/>
    </row>
    <row r="211" spans="1:17" hidden="1" x14ac:dyDescent="0.25">
      <c r="A211" s="26">
        <v>2</v>
      </c>
      <c r="B211" s="484"/>
      <c r="C211" s="485"/>
      <c r="D211" s="485"/>
      <c r="E211" s="485"/>
      <c r="F211" s="485"/>
      <c r="G211" s="486"/>
      <c r="H211" s="27"/>
      <c r="I211" s="484"/>
      <c r="J211" s="485"/>
      <c r="K211" s="486"/>
      <c r="L211" s="517"/>
      <c r="M211" s="518"/>
      <c r="N211" s="517"/>
      <c r="O211" s="518"/>
      <c r="P211" s="517"/>
      <c r="Q211" s="518"/>
    </row>
    <row r="212" spans="1:17" hidden="1" x14ac:dyDescent="0.25">
      <c r="A212" s="26">
        <v>3</v>
      </c>
      <c r="B212" s="484"/>
      <c r="C212" s="485"/>
      <c r="D212" s="485"/>
      <c r="E212" s="485"/>
      <c r="F212" s="485"/>
      <c r="G212" s="486"/>
      <c r="H212" s="27"/>
      <c r="I212" s="484"/>
      <c r="J212" s="485"/>
      <c r="K212" s="486"/>
      <c r="L212" s="517"/>
      <c r="M212" s="518"/>
      <c r="N212" s="517"/>
      <c r="O212" s="518"/>
      <c r="P212" s="517"/>
      <c r="Q212" s="518"/>
    </row>
    <row r="213" spans="1:17" hidden="1" x14ac:dyDescent="0.25">
      <c r="A213" s="26">
        <v>4</v>
      </c>
      <c r="B213" s="484"/>
      <c r="C213" s="485"/>
      <c r="D213" s="485"/>
      <c r="E213" s="485"/>
      <c r="F213" s="485"/>
      <c r="G213" s="486"/>
      <c r="H213" s="27"/>
      <c r="I213" s="484"/>
      <c r="J213" s="485"/>
      <c r="K213" s="486"/>
      <c r="L213" s="517"/>
      <c r="M213" s="518"/>
      <c r="N213" s="517"/>
      <c r="O213" s="518"/>
      <c r="P213" s="517"/>
      <c r="Q213" s="518"/>
    </row>
    <row r="214" spans="1:17" hidden="1" x14ac:dyDescent="0.25">
      <c r="A214" s="26">
        <v>5</v>
      </c>
      <c r="B214" s="484"/>
      <c r="C214" s="485"/>
      <c r="D214" s="485"/>
      <c r="E214" s="485"/>
      <c r="F214" s="485"/>
      <c r="G214" s="486"/>
      <c r="H214" s="27"/>
      <c r="I214" s="484"/>
      <c r="J214" s="485"/>
      <c r="K214" s="486"/>
      <c r="L214" s="517"/>
      <c r="M214" s="518"/>
      <c r="N214" s="517"/>
      <c r="O214" s="518"/>
      <c r="P214" s="517"/>
      <c r="Q214" s="518"/>
    </row>
    <row r="215" spans="1:17" hidden="1" x14ac:dyDescent="0.25">
      <c r="A215" s="6"/>
      <c r="B215" s="536" t="s">
        <v>46</v>
      </c>
      <c r="C215" s="536"/>
      <c r="D215" s="536"/>
      <c r="E215" s="536"/>
      <c r="F215" s="536"/>
      <c r="G215" s="536"/>
      <c r="H215" s="536"/>
      <c r="I215" s="536"/>
      <c r="J215" s="536"/>
      <c r="K215" s="536"/>
      <c r="L215" s="536"/>
      <c r="M215" s="536"/>
      <c r="N215" s="536"/>
      <c r="O215" s="536"/>
      <c r="P215" s="536"/>
      <c r="Q215" s="536"/>
    </row>
    <row r="216" spans="1:17" ht="40.5" hidden="1" customHeight="1" x14ac:dyDescent="0.25">
      <c r="A216" s="26">
        <v>1</v>
      </c>
      <c r="B216" s="484" t="s">
        <v>70</v>
      </c>
      <c r="C216" s="485"/>
      <c r="D216" s="485"/>
      <c r="E216" s="485"/>
      <c r="F216" s="485"/>
      <c r="G216" s="486"/>
      <c r="H216" s="27" t="s">
        <v>61</v>
      </c>
      <c r="I216" s="452" t="s">
        <v>119</v>
      </c>
      <c r="J216" s="453"/>
      <c r="K216" s="454"/>
      <c r="L216" s="539">
        <v>0</v>
      </c>
      <c r="M216" s="540"/>
      <c r="N216" s="539">
        <f>N199/P103</f>
        <v>0</v>
      </c>
      <c r="O216" s="540"/>
      <c r="P216" s="541">
        <f>P199/P103</f>
        <v>0</v>
      </c>
      <c r="Q216" s="542"/>
    </row>
    <row r="217" spans="1:17" hidden="1" x14ac:dyDescent="0.25">
      <c r="A217" s="26">
        <v>2</v>
      </c>
      <c r="B217" s="484"/>
      <c r="C217" s="485"/>
      <c r="D217" s="485"/>
      <c r="E217" s="485"/>
      <c r="F217" s="485"/>
      <c r="G217" s="486"/>
      <c r="H217" s="27"/>
      <c r="I217" s="484"/>
      <c r="J217" s="485"/>
      <c r="K217" s="486"/>
      <c r="L217" s="517"/>
      <c r="M217" s="518"/>
      <c r="N217" s="517"/>
      <c r="O217" s="518"/>
      <c r="P217" s="517"/>
      <c r="Q217" s="518"/>
    </row>
    <row r="218" spans="1:17" hidden="1" x14ac:dyDescent="0.25">
      <c r="A218" s="26">
        <v>3</v>
      </c>
      <c r="B218" s="484"/>
      <c r="C218" s="485"/>
      <c r="D218" s="485"/>
      <c r="E218" s="485"/>
      <c r="F218" s="485"/>
      <c r="G218" s="486"/>
      <c r="H218" s="27"/>
      <c r="I218" s="484"/>
      <c r="J218" s="485"/>
      <c r="K218" s="486"/>
      <c r="L218" s="517"/>
      <c r="M218" s="518"/>
      <c r="N218" s="517"/>
      <c r="O218" s="518"/>
      <c r="P218" s="517"/>
      <c r="Q218" s="518"/>
    </row>
    <row r="219" spans="1:17" hidden="1" x14ac:dyDescent="0.25">
      <c r="A219" s="26">
        <v>4</v>
      </c>
      <c r="B219" s="484"/>
      <c r="C219" s="485"/>
      <c r="D219" s="485"/>
      <c r="E219" s="485"/>
      <c r="F219" s="485"/>
      <c r="G219" s="486"/>
      <c r="H219" s="27"/>
      <c r="I219" s="484"/>
      <c r="J219" s="485"/>
      <c r="K219" s="486"/>
      <c r="L219" s="517"/>
      <c r="M219" s="518"/>
      <c r="N219" s="517"/>
      <c r="O219" s="518"/>
      <c r="P219" s="517"/>
      <c r="Q219" s="518"/>
    </row>
    <row r="220" spans="1:17" hidden="1" x14ac:dyDescent="0.25">
      <c r="A220" s="26">
        <v>5</v>
      </c>
      <c r="B220" s="484"/>
      <c r="C220" s="485"/>
      <c r="D220" s="485"/>
      <c r="E220" s="485"/>
      <c r="F220" s="485"/>
      <c r="G220" s="486"/>
      <c r="H220" s="27"/>
      <c r="I220" s="484"/>
      <c r="J220" s="485"/>
      <c r="K220" s="486"/>
      <c r="L220" s="517"/>
      <c r="M220" s="518"/>
      <c r="N220" s="517"/>
      <c r="O220" s="518"/>
      <c r="P220" s="517"/>
      <c r="Q220" s="518"/>
    </row>
    <row r="221" spans="1:17" ht="36" hidden="1" customHeight="1" x14ac:dyDescent="0.25">
      <c r="A221" s="6"/>
      <c r="B221" s="543" t="s">
        <v>134</v>
      </c>
      <c r="C221" s="544"/>
      <c r="D221" s="545" t="s">
        <v>161</v>
      </c>
      <c r="E221" s="546"/>
      <c r="F221" s="546"/>
      <c r="G221" s="546"/>
      <c r="H221" s="546"/>
      <c r="I221" s="546"/>
      <c r="J221" s="546"/>
      <c r="K221" s="546"/>
      <c r="L221" s="546"/>
      <c r="M221" s="546"/>
      <c r="N221" s="546"/>
      <c r="O221" s="546"/>
      <c r="P221" s="546"/>
      <c r="Q221" s="547"/>
    </row>
    <row r="222" spans="1:17" hidden="1" x14ac:dyDescent="0.25">
      <c r="A222" s="6"/>
      <c r="B222" s="458" t="s">
        <v>42</v>
      </c>
      <c r="C222" s="458"/>
      <c r="D222" s="458"/>
      <c r="E222" s="458"/>
      <c r="F222" s="458"/>
      <c r="G222" s="458"/>
      <c r="H222" s="458"/>
      <c r="I222" s="458"/>
      <c r="J222" s="458"/>
      <c r="K222" s="458"/>
      <c r="L222" s="458"/>
      <c r="M222" s="458"/>
      <c r="N222" s="458"/>
      <c r="O222" s="458"/>
      <c r="P222" s="458"/>
      <c r="Q222" s="458"/>
    </row>
    <row r="223" spans="1:17" ht="60.75" hidden="1" customHeight="1" x14ac:dyDescent="0.25">
      <c r="A223" s="26">
        <v>1</v>
      </c>
      <c r="B223" s="501" t="s">
        <v>140</v>
      </c>
      <c r="C223" s="502"/>
      <c r="D223" s="502"/>
      <c r="E223" s="502"/>
      <c r="F223" s="502"/>
      <c r="G223" s="503"/>
      <c r="H223" s="27" t="s">
        <v>27</v>
      </c>
      <c r="I223" s="452" t="s">
        <v>174</v>
      </c>
      <c r="J223" s="453"/>
      <c r="K223" s="454"/>
      <c r="L223" s="548">
        <f>J73</f>
        <v>0</v>
      </c>
      <c r="M223" s="471"/>
      <c r="N223" s="548">
        <f>L73</f>
        <v>0</v>
      </c>
      <c r="O223" s="471"/>
      <c r="P223" s="548">
        <f>L223+N223</f>
        <v>0</v>
      </c>
      <c r="Q223" s="471"/>
    </row>
    <row r="224" spans="1:17" hidden="1" x14ac:dyDescent="0.25">
      <c r="A224" s="26">
        <v>2</v>
      </c>
      <c r="B224" s="501"/>
      <c r="C224" s="502"/>
      <c r="D224" s="502"/>
      <c r="E224" s="502"/>
      <c r="F224" s="502"/>
      <c r="G224" s="503"/>
      <c r="H224" s="7"/>
      <c r="I224" s="501"/>
      <c r="J224" s="502"/>
      <c r="K224" s="503"/>
      <c r="L224" s="469"/>
      <c r="M224" s="471"/>
      <c r="N224" s="469"/>
      <c r="O224" s="471"/>
      <c r="P224" s="469"/>
      <c r="Q224" s="471"/>
    </row>
    <row r="225" spans="1:17" hidden="1" x14ac:dyDescent="0.25">
      <c r="A225" s="26">
        <v>3</v>
      </c>
      <c r="B225" s="501"/>
      <c r="C225" s="502"/>
      <c r="D225" s="502"/>
      <c r="E225" s="502"/>
      <c r="F225" s="502"/>
      <c r="G225" s="503"/>
      <c r="H225" s="7"/>
      <c r="I225" s="501"/>
      <c r="J225" s="502"/>
      <c r="K225" s="503"/>
      <c r="L225" s="469"/>
      <c r="M225" s="471"/>
      <c r="N225" s="469"/>
      <c r="O225" s="471"/>
      <c r="P225" s="469"/>
      <c r="Q225" s="471"/>
    </row>
    <row r="226" spans="1:17" hidden="1" x14ac:dyDescent="0.25">
      <c r="A226" s="26">
        <v>4</v>
      </c>
      <c r="B226" s="501"/>
      <c r="C226" s="502"/>
      <c r="D226" s="502"/>
      <c r="E226" s="502"/>
      <c r="F226" s="502"/>
      <c r="G226" s="503"/>
      <c r="H226" s="7"/>
      <c r="I226" s="501"/>
      <c r="J226" s="502"/>
      <c r="K226" s="503"/>
      <c r="L226" s="469"/>
      <c r="M226" s="471"/>
      <c r="N226" s="469"/>
      <c r="O226" s="471"/>
      <c r="P226" s="469"/>
      <c r="Q226" s="471"/>
    </row>
    <row r="227" spans="1:17" hidden="1" x14ac:dyDescent="0.25">
      <c r="A227" s="26">
        <v>5</v>
      </c>
      <c r="B227" s="501"/>
      <c r="C227" s="502"/>
      <c r="D227" s="502"/>
      <c r="E227" s="502"/>
      <c r="F227" s="502"/>
      <c r="G227" s="503"/>
      <c r="H227" s="7"/>
      <c r="I227" s="501"/>
      <c r="J227" s="502"/>
      <c r="K227" s="503"/>
      <c r="L227" s="469"/>
      <c r="M227" s="471"/>
      <c r="N227" s="469"/>
      <c r="O227" s="471"/>
      <c r="P227" s="469"/>
      <c r="Q227" s="471"/>
    </row>
    <row r="228" spans="1:17" hidden="1" x14ac:dyDescent="0.25">
      <c r="A228" s="26">
        <v>6</v>
      </c>
      <c r="B228" s="501"/>
      <c r="C228" s="502"/>
      <c r="D228" s="502"/>
      <c r="E228" s="502"/>
      <c r="F228" s="502"/>
      <c r="G228" s="503"/>
      <c r="H228" s="7"/>
      <c r="I228" s="501"/>
      <c r="J228" s="502"/>
      <c r="K228" s="503"/>
      <c r="L228" s="469"/>
      <c r="M228" s="471"/>
      <c r="N228" s="469"/>
      <c r="O228" s="471"/>
      <c r="P228" s="469"/>
      <c r="Q228" s="471"/>
    </row>
    <row r="229" spans="1:17" hidden="1" x14ac:dyDescent="0.25">
      <c r="A229" s="26">
        <v>7</v>
      </c>
      <c r="B229" s="501"/>
      <c r="C229" s="502"/>
      <c r="D229" s="502"/>
      <c r="E229" s="502"/>
      <c r="F229" s="502"/>
      <c r="G229" s="503"/>
      <c r="H229" s="7"/>
      <c r="I229" s="501"/>
      <c r="J229" s="502"/>
      <c r="K229" s="503"/>
      <c r="L229" s="469"/>
      <c r="M229" s="471"/>
      <c r="N229" s="469"/>
      <c r="O229" s="471"/>
      <c r="P229" s="469"/>
      <c r="Q229" s="471"/>
    </row>
    <row r="230" spans="1:17" hidden="1" x14ac:dyDescent="0.25">
      <c r="A230" s="26">
        <v>8</v>
      </c>
      <c r="B230" s="501"/>
      <c r="C230" s="502"/>
      <c r="D230" s="502"/>
      <c r="E230" s="502"/>
      <c r="F230" s="502"/>
      <c r="G230" s="503"/>
      <c r="H230" s="7"/>
      <c r="I230" s="501"/>
      <c r="J230" s="502"/>
      <c r="K230" s="503"/>
      <c r="L230" s="469"/>
      <c r="M230" s="471"/>
      <c r="N230" s="469"/>
      <c r="O230" s="471"/>
      <c r="P230" s="469"/>
      <c r="Q230" s="471"/>
    </row>
    <row r="231" spans="1:17" hidden="1" x14ac:dyDescent="0.25">
      <c r="A231" s="26">
        <v>9</v>
      </c>
      <c r="B231" s="501"/>
      <c r="C231" s="502"/>
      <c r="D231" s="502"/>
      <c r="E231" s="502"/>
      <c r="F231" s="502"/>
      <c r="G231" s="503"/>
      <c r="H231" s="7"/>
      <c r="I231" s="501"/>
      <c r="J231" s="502"/>
      <c r="K231" s="503"/>
      <c r="L231" s="469"/>
      <c r="M231" s="471"/>
      <c r="N231" s="469"/>
      <c r="O231" s="471"/>
      <c r="P231" s="469"/>
      <c r="Q231" s="471"/>
    </row>
    <row r="232" spans="1:17" hidden="1" x14ac:dyDescent="0.25">
      <c r="A232" s="26">
        <v>10</v>
      </c>
      <c r="B232" s="501"/>
      <c r="C232" s="502"/>
      <c r="D232" s="502"/>
      <c r="E232" s="502"/>
      <c r="F232" s="502"/>
      <c r="G232" s="503"/>
      <c r="H232" s="7"/>
      <c r="I232" s="501"/>
      <c r="J232" s="502"/>
      <c r="K232" s="503"/>
      <c r="L232" s="469"/>
      <c r="M232" s="471"/>
      <c r="N232" s="469"/>
      <c r="O232" s="471"/>
      <c r="P232" s="469"/>
      <c r="Q232" s="471"/>
    </row>
    <row r="233" spans="1:17" hidden="1" x14ac:dyDescent="0.25">
      <c r="A233" s="6"/>
      <c r="B233" s="458" t="s">
        <v>43</v>
      </c>
      <c r="C233" s="458"/>
      <c r="D233" s="458"/>
      <c r="E233" s="458"/>
      <c r="F233" s="458"/>
      <c r="G233" s="458"/>
      <c r="H233" s="458"/>
      <c r="I233" s="458"/>
      <c r="J233" s="458"/>
      <c r="K233" s="458"/>
      <c r="L233" s="458"/>
      <c r="M233" s="458"/>
      <c r="N233" s="458"/>
      <c r="O233" s="458"/>
      <c r="P233" s="458"/>
      <c r="Q233" s="458"/>
    </row>
    <row r="234" spans="1:17" ht="59.25" hidden="1" customHeight="1" x14ac:dyDescent="0.25">
      <c r="A234" s="26">
        <v>1</v>
      </c>
      <c r="B234" s="501" t="s">
        <v>138</v>
      </c>
      <c r="C234" s="502"/>
      <c r="D234" s="502"/>
      <c r="E234" s="502"/>
      <c r="F234" s="502"/>
      <c r="G234" s="503"/>
      <c r="H234" s="7" t="s">
        <v>56</v>
      </c>
      <c r="I234" s="452" t="s">
        <v>174</v>
      </c>
      <c r="J234" s="453"/>
      <c r="K234" s="454"/>
      <c r="L234" s="469">
        <v>0</v>
      </c>
      <c r="M234" s="471"/>
      <c r="N234" s="469">
        <v>0</v>
      </c>
      <c r="O234" s="471"/>
      <c r="P234" s="548">
        <v>3</v>
      </c>
      <c r="Q234" s="471"/>
    </row>
    <row r="235" spans="1:17" hidden="1" x14ac:dyDescent="0.25">
      <c r="A235" s="26">
        <v>2</v>
      </c>
      <c r="B235" s="501"/>
      <c r="C235" s="502"/>
      <c r="D235" s="502"/>
      <c r="E235" s="502"/>
      <c r="F235" s="502"/>
      <c r="G235" s="503"/>
      <c r="H235" s="7"/>
      <c r="I235" s="501"/>
      <c r="J235" s="502"/>
      <c r="K235" s="503"/>
      <c r="L235" s="469"/>
      <c r="M235" s="471"/>
      <c r="N235" s="469"/>
      <c r="O235" s="471"/>
      <c r="P235" s="469"/>
      <c r="Q235" s="471"/>
    </row>
    <row r="236" spans="1:17" hidden="1" x14ac:dyDescent="0.25">
      <c r="A236" s="26">
        <v>3</v>
      </c>
      <c r="B236" s="501"/>
      <c r="C236" s="502"/>
      <c r="D236" s="502"/>
      <c r="E236" s="502"/>
      <c r="F236" s="502"/>
      <c r="G236" s="503"/>
      <c r="H236" s="7"/>
      <c r="I236" s="501"/>
      <c r="J236" s="502"/>
      <c r="K236" s="503"/>
      <c r="L236" s="469"/>
      <c r="M236" s="471"/>
      <c r="N236" s="469"/>
      <c r="O236" s="471"/>
      <c r="P236" s="469"/>
      <c r="Q236" s="471"/>
    </row>
    <row r="237" spans="1:17" hidden="1" x14ac:dyDescent="0.25">
      <c r="A237" s="26">
        <v>4</v>
      </c>
      <c r="B237" s="501"/>
      <c r="C237" s="502"/>
      <c r="D237" s="502"/>
      <c r="E237" s="502"/>
      <c r="F237" s="502"/>
      <c r="G237" s="503"/>
      <c r="H237" s="7"/>
      <c r="I237" s="501"/>
      <c r="J237" s="502"/>
      <c r="K237" s="503"/>
      <c r="L237" s="469"/>
      <c r="M237" s="471"/>
      <c r="N237" s="469"/>
      <c r="O237" s="471"/>
      <c r="P237" s="469"/>
      <c r="Q237" s="471"/>
    </row>
    <row r="238" spans="1:17" hidden="1" x14ac:dyDescent="0.25">
      <c r="A238" s="26">
        <v>5</v>
      </c>
      <c r="B238" s="501"/>
      <c r="C238" s="502"/>
      <c r="D238" s="502"/>
      <c r="E238" s="502"/>
      <c r="F238" s="502"/>
      <c r="G238" s="503"/>
      <c r="H238" s="7"/>
      <c r="I238" s="501"/>
      <c r="J238" s="502"/>
      <c r="K238" s="503"/>
      <c r="L238" s="469"/>
      <c r="M238" s="471"/>
      <c r="N238" s="469"/>
      <c r="O238" s="471"/>
      <c r="P238" s="469"/>
      <c r="Q238" s="471"/>
    </row>
    <row r="239" spans="1:17" hidden="1" x14ac:dyDescent="0.25">
      <c r="A239" s="26">
        <v>6</v>
      </c>
      <c r="B239" s="501"/>
      <c r="C239" s="502"/>
      <c r="D239" s="502"/>
      <c r="E239" s="502"/>
      <c r="F239" s="502"/>
      <c r="G239" s="503"/>
      <c r="H239" s="7"/>
      <c r="I239" s="501"/>
      <c r="J239" s="502"/>
      <c r="K239" s="503"/>
      <c r="L239" s="469"/>
      <c r="M239" s="471"/>
      <c r="N239" s="469"/>
      <c r="O239" s="471"/>
      <c r="P239" s="469"/>
      <c r="Q239" s="471"/>
    </row>
    <row r="240" spans="1:17" hidden="1" x14ac:dyDescent="0.25">
      <c r="A240" s="26">
        <v>7</v>
      </c>
      <c r="B240" s="501"/>
      <c r="C240" s="502"/>
      <c r="D240" s="502"/>
      <c r="E240" s="502"/>
      <c r="F240" s="502"/>
      <c r="G240" s="503"/>
      <c r="H240" s="7"/>
      <c r="I240" s="501"/>
      <c r="J240" s="502"/>
      <c r="K240" s="503"/>
      <c r="L240" s="469"/>
      <c r="M240" s="471"/>
      <c r="N240" s="469"/>
      <c r="O240" s="471"/>
      <c r="P240" s="469"/>
      <c r="Q240" s="471"/>
    </row>
    <row r="241" spans="1:17" hidden="1" x14ac:dyDescent="0.25">
      <c r="A241" s="26">
        <v>8</v>
      </c>
      <c r="B241" s="501"/>
      <c r="C241" s="502"/>
      <c r="D241" s="502"/>
      <c r="E241" s="502"/>
      <c r="F241" s="502"/>
      <c r="G241" s="503"/>
      <c r="H241" s="7"/>
      <c r="I241" s="501"/>
      <c r="J241" s="502"/>
      <c r="K241" s="503"/>
      <c r="L241" s="469"/>
      <c r="M241" s="471"/>
      <c r="N241" s="469"/>
      <c r="O241" s="471"/>
      <c r="P241" s="469"/>
      <c r="Q241" s="471"/>
    </row>
    <row r="242" spans="1:17" hidden="1" x14ac:dyDescent="0.25">
      <c r="A242" s="26">
        <v>9</v>
      </c>
      <c r="B242" s="501"/>
      <c r="C242" s="502"/>
      <c r="D242" s="502"/>
      <c r="E242" s="502"/>
      <c r="F242" s="502"/>
      <c r="G242" s="503"/>
      <c r="H242" s="7"/>
      <c r="I242" s="501"/>
      <c r="J242" s="502"/>
      <c r="K242" s="503"/>
      <c r="L242" s="469"/>
      <c r="M242" s="471"/>
      <c r="N242" s="469"/>
      <c r="O242" s="471"/>
      <c r="P242" s="469"/>
      <c r="Q242" s="471"/>
    </row>
    <row r="243" spans="1:17" hidden="1" x14ac:dyDescent="0.25">
      <c r="A243" s="26">
        <v>10</v>
      </c>
      <c r="B243" s="501"/>
      <c r="C243" s="502"/>
      <c r="D243" s="502"/>
      <c r="E243" s="502"/>
      <c r="F243" s="502"/>
      <c r="G243" s="503"/>
      <c r="H243" s="7"/>
      <c r="I243" s="501"/>
      <c r="J243" s="502"/>
      <c r="K243" s="503"/>
      <c r="L243" s="469"/>
      <c r="M243" s="471"/>
      <c r="N243" s="469"/>
      <c r="O243" s="471"/>
      <c r="P243" s="469"/>
      <c r="Q243" s="471"/>
    </row>
    <row r="244" spans="1:17" hidden="1" x14ac:dyDescent="0.25">
      <c r="A244" s="6"/>
      <c r="B244" s="458" t="s">
        <v>45</v>
      </c>
      <c r="C244" s="458"/>
      <c r="D244" s="458"/>
      <c r="E244" s="458"/>
      <c r="F244" s="458"/>
      <c r="G244" s="458"/>
      <c r="H244" s="458"/>
      <c r="I244" s="458"/>
      <c r="J244" s="458"/>
      <c r="K244" s="458"/>
      <c r="L244" s="458"/>
      <c r="M244" s="458"/>
      <c r="N244" s="458"/>
      <c r="O244" s="458"/>
      <c r="P244" s="458"/>
      <c r="Q244" s="458"/>
    </row>
    <row r="245" spans="1:17" ht="27.75" hidden="1" customHeight="1" x14ac:dyDescent="0.25">
      <c r="A245" s="26">
        <v>1</v>
      </c>
      <c r="B245" s="501" t="s">
        <v>135</v>
      </c>
      <c r="C245" s="502"/>
      <c r="D245" s="502"/>
      <c r="E245" s="502"/>
      <c r="F245" s="502"/>
      <c r="G245" s="503"/>
      <c r="H245" s="7" t="s">
        <v>27</v>
      </c>
      <c r="I245" s="484" t="s">
        <v>545</v>
      </c>
      <c r="J245" s="485"/>
      <c r="K245" s="486"/>
      <c r="L245" s="537">
        <v>0</v>
      </c>
      <c r="M245" s="538"/>
      <c r="N245" s="537">
        <v>0</v>
      </c>
      <c r="O245" s="538"/>
      <c r="P245" s="548">
        <v>0</v>
      </c>
      <c r="Q245" s="471"/>
    </row>
    <row r="246" spans="1:17" hidden="1" x14ac:dyDescent="0.25">
      <c r="A246" s="26">
        <v>2</v>
      </c>
      <c r="B246" s="501"/>
      <c r="C246" s="502"/>
      <c r="D246" s="502"/>
      <c r="E246" s="502"/>
      <c r="F246" s="502"/>
      <c r="G246" s="503"/>
      <c r="H246" s="7" t="s">
        <v>84</v>
      </c>
      <c r="I246" s="501"/>
      <c r="J246" s="502"/>
      <c r="K246" s="503"/>
      <c r="L246" s="469"/>
      <c r="M246" s="471"/>
      <c r="N246" s="469"/>
      <c r="O246" s="471"/>
      <c r="P246" s="469"/>
      <c r="Q246" s="471"/>
    </row>
    <row r="247" spans="1:17" hidden="1" x14ac:dyDescent="0.25">
      <c r="A247" s="26">
        <v>3</v>
      </c>
      <c r="B247" s="501"/>
      <c r="C247" s="502"/>
      <c r="D247" s="502"/>
      <c r="E247" s="502"/>
      <c r="F247" s="502"/>
      <c r="G247" s="503"/>
      <c r="H247" s="7"/>
      <c r="I247" s="501"/>
      <c r="J247" s="502"/>
      <c r="K247" s="503"/>
      <c r="L247" s="469"/>
      <c r="M247" s="471"/>
      <c r="N247" s="469"/>
      <c r="O247" s="471"/>
      <c r="P247" s="469"/>
      <c r="Q247" s="471"/>
    </row>
    <row r="248" spans="1:17" hidden="1" x14ac:dyDescent="0.25">
      <c r="A248" s="26">
        <v>4</v>
      </c>
      <c r="B248" s="501"/>
      <c r="C248" s="502"/>
      <c r="D248" s="502"/>
      <c r="E248" s="502"/>
      <c r="F248" s="502"/>
      <c r="G248" s="503"/>
      <c r="H248" s="7"/>
      <c r="I248" s="501"/>
      <c r="J248" s="502"/>
      <c r="K248" s="503"/>
      <c r="L248" s="469"/>
      <c r="M248" s="471"/>
      <c r="N248" s="469"/>
      <c r="O248" s="471"/>
      <c r="P248" s="469"/>
      <c r="Q248" s="471"/>
    </row>
    <row r="249" spans="1:17" hidden="1" x14ac:dyDescent="0.25">
      <c r="A249" s="26">
        <v>5</v>
      </c>
      <c r="B249" s="501"/>
      <c r="C249" s="502"/>
      <c r="D249" s="502"/>
      <c r="E249" s="502"/>
      <c r="F249" s="502"/>
      <c r="G249" s="503"/>
      <c r="H249" s="7"/>
      <c r="I249" s="501"/>
      <c r="J249" s="502"/>
      <c r="K249" s="503"/>
      <c r="L249" s="469"/>
      <c r="M249" s="471"/>
      <c r="N249" s="469"/>
      <c r="O249" s="471"/>
      <c r="P249" s="469"/>
      <c r="Q249" s="471"/>
    </row>
    <row r="250" spans="1:17" hidden="1" x14ac:dyDescent="0.25">
      <c r="A250" s="6"/>
      <c r="B250" s="458" t="s">
        <v>46</v>
      </c>
      <c r="C250" s="458"/>
      <c r="D250" s="458"/>
      <c r="E250" s="458"/>
      <c r="F250" s="458"/>
      <c r="G250" s="458"/>
      <c r="H250" s="458"/>
      <c r="I250" s="458"/>
      <c r="J250" s="458"/>
      <c r="K250" s="458"/>
      <c r="L250" s="458"/>
      <c r="M250" s="458"/>
      <c r="N250" s="458"/>
      <c r="O250" s="458"/>
      <c r="P250" s="458"/>
      <c r="Q250" s="458"/>
    </row>
    <row r="251" spans="1:17" ht="23.25" hidden="1" customHeight="1" x14ac:dyDescent="0.25">
      <c r="A251" s="26">
        <v>1</v>
      </c>
      <c r="B251" s="501" t="s">
        <v>136</v>
      </c>
      <c r="C251" s="502"/>
      <c r="D251" s="502"/>
      <c r="E251" s="502"/>
      <c r="F251" s="502"/>
      <c r="G251" s="503"/>
      <c r="H251" s="7" t="s">
        <v>61</v>
      </c>
      <c r="I251" s="501" t="s">
        <v>62</v>
      </c>
      <c r="J251" s="502"/>
      <c r="K251" s="503"/>
      <c r="L251" s="469">
        <v>0</v>
      </c>
      <c r="M251" s="471"/>
      <c r="N251" s="469">
        <v>0</v>
      </c>
      <c r="O251" s="471"/>
      <c r="P251" s="548">
        <v>0</v>
      </c>
      <c r="Q251" s="471"/>
    </row>
    <row r="252" spans="1:17" hidden="1" x14ac:dyDescent="0.25">
      <c r="A252" s="26">
        <v>2</v>
      </c>
      <c r="B252" s="501"/>
      <c r="C252" s="502"/>
      <c r="D252" s="502"/>
      <c r="E252" s="502"/>
      <c r="F252" s="502"/>
      <c r="G252" s="503"/>
      <c r="H252" s="7"/>
      <c r="I252" s="501"/>
      <c r="J252" s="502"/>
      <c r="K252" s="503"/>
      <c r="L252" s="469"/>
      <c r="M252" s="471"/>
      <c r="N252" s="469"/>
      <c r="O252" s="471"/>
      <c r="P252" s="469"/>
      <c r="Q252" s="471"/>
    </row>
    <row r="253" spans="1:17" hidden="1" x14ac:dyDescent="0.25">
      <c r="A253" s="26">
        <v>3</v>
      </c>
      <c r="B253" s="501"/>
      <c r="C253" s="502"/>
      <c r="D253" s="502"/>
      <c r="E253" s="502"/>
      <c r="F253" s="502"/>
      <c r="G253" s="503"/>
      <c r="H253" s="7"/>
      <c r="I253" s="501"/>
      <c r="J253" s="502"/>
      <c r="K253" s="503"/>
      <c r="L253" s="469"/>
      <c r="M253" s="471"/>
      <c r="N253" s="469"/>
      <c r="O253" s="471"/>
      <c r="P253" s="469"/>
      <c r="Q253" s="471"/>
    </row>
    <row r="254" spans="1:17" hidden="1" x14ac:dyDescent="0.25">
      <c r="A254" s="26">
        <v>4</v>
      </c>
      <c r="B254" s="501"/>
      <c r="C254" s="502"/>
      <c r="D254" s="502"/>
      <c r="E254" s="502"/>
      <c r="F254" s="502"/>
      <c r="G254" s="503"/>
      <c r="H254" s="7"/>
      <c r="I254" s="501"/>
      <c r="J254" s="502"/>
      <c r="K254" s="503"/>
      <c r="L254" s="469"/>
      <c r="M254" s="471"/>
      <c r="N254" s="469"/>
      <c r="O254" s="471"/>
      <c r="P254" s="469"/>
      <c r="Q254" s="471"/>
    </row>
    <row r="255" spans="1:17" hidden="1" x14ac:dyDescent="0.25">
      <c r="A255" s="26">
        <v>5</v>
      </c>
      <c r="B255" s="501"/>
      <c r="C255" s="502"/>
      <c r="D255" s="502"/>
      <c r="E255" s="502"/>
      <c r="F255" s="502"/>
      <c r="G255" s="503"/>
      <c r="H255" s="7"/>
      <c r="I255" s="501"/>
      <c r="J255" s="502"/>
      <c r="K255" s="503"/>
      <c r="L255" s="469"/>
      <c r="M255" s="471"/>
      <c r="N255" s="469"/>
      <c r="O255" s="471"/>
      <c r="P255" s="469"/>
      <c r="Q255" s="471"/>
    </row>
    <row r="256" spans="1:17" hidden="1" x14ac:dyDescent="0.25">
      <c r="A256" s="26">
        <v>5</v>
      </c>
      <c r="B256" s="501"/>
      <c r="C256" s="502"/>
      <c r="D256" s="502"/>
      <c r="E256" s="502"/>
      <c r="F256" s="502"/>
      <c r="G256" s="503"/>
      <c r="H256" s="7"/>
      <c r="I256" s="501"/>
      <c r="J256" s="502"/>
      <c r="K256" s="503"/>
      <c r="L256" s="469"/>
      <c r="M256" s="471"/>
      <c r="N256" s="469"/>
      <c r="O256" s="471"/>
      <c r="P256" s="469"/>
      <c r="Q256" s="471"/>
    </row>
    <row r="257" spans="1:17" ht="18.75" hidden="1" customHeight="1" x14ac:dyDescent="0.25">
      <c r="A257" s="6"/>
      <c r="B257" s="543" t="s">
        <v>54</v>
      </c>
      <c r="C257" s="544"/>
      <c r="D257" s="545" t="s">
        <v>139</v>
      </c>
      <c r="E257" s="546"/>
      <c r="F257" s="546"/>
      <c r="G257" s="546"/>
      <c r="H257" s="546"/>
      <c r="I257" s="546"/>
      <c r="J257" s="546"/>
      <c r="K257" s="546"/>
      <c r="L257" s="546"/>
      <c r="M257" s="546"/>
      <c r="N257" s="546"/>
      <c r="O257" s="546"/>
      <c r="P257" s="546"/>
      <c r="Q257" s="547"/>
    </row>
    <row r="258" spans="1:17" hidden="1" x14ac:dyDescent="0.25">
      <c r="A258" s="6"/>
      <c r="B258" s="458" t="s">
        <v>42</v>
      </c>
      <c r="C258" s="458"/>
      <c r="D258" s="458"/>
      <c r="E258" s="458"/>
      <c r="F258" s="458"/>
      <c r="G258" s="458"/>
      <c r="H258" s="458"/>
      <c r="I258" s="458"/>
      <c r="J258" s="458"/>
      <c r="K258" s="458"/>
      <c r="L258" s="458"/>
      <c r="M258" s="458"/>
      <c r="N258" s="458"/>
      <c r="O258" s="458"/>
      <c r="P258" s="458"/>
      <c r="Q258" s="458"/>
    </row>
    <row r="259" spans="1:17" ht="58.5" hidden="1" customHeight="1" x14ac:dyDescent="0.25">
      <c r="A259" s="26">
        <v>1</v>
      </c>
      <c r="B259" s="501" t="s">
        <v>137</v>
      </c>
      <c r="C259" s="502"/>
      <c r="D259" s="502"/>
      <c r="E259" s="502"/>
      <c r="F259" s="502"/>
      <c r="G259" s="503"/>
      <c r="H259" s="7" t="s">
        <v>27</v>
      </c>
      <c r="I259" s="452" t="s">
        <v>174</v>
      </c>
      <c r="J259" s="453"/>
      <c r="K259" s="454"/>
      <c r="L259" s="548">
        <f>J74</f>
        <v>0</v>
      </c>
      <c r="M259" s="549"/>
      <c r="N259" s="548">
        <f>L74</f>
        <v>0</v>
      </c>
      <c r="O259" s="549"/>
      <c r="P259" s="469">
        <f>L259+N259</f>
        <v>0</v>
      </c>
      <c r="Q259" s="471"/>
    </row>
    <row r="260" spans="1:17" hidden="1" x14ac:dyDescent="0.25">
      <c r="A260" s="26">
        <v>2</v>
      </c>
      <c r="B260" s="501"/>
      <c r="C260" s="502"/>
      <c r="D260" s="502"/>
      <c r="E260" s="502"/>
      <c r="F260" s="502"/>
      <c r="G260" s="503"/>
      <c r="H260" s="7"/>
      <c r="I260" s="501"/>
      <c r="J260" s="502"/>
      <c r="K260" s="503"/>
      <c r="L260" s="469"/>
      <c r="M260" s="471"/>
      <c r="N260" s="469"/>
      <c r="O260" s="471"/>
      <c r="P260" s="469"/>
      <c r="Q260" s="471"/>
    </row>
    <row r="261" spans="1:17" hidden="1" x14ac:dyDescent="0.25">
      <c r="A261" s="26">
        <v>3</v>
      </c>
      <c r="B261" s="501"/>
      <c r="C261" s="502"/>
      <c r="D261" s="502"/>
      <c r="E261" s="502"/>
      <c r="F261" s="502"/>
      <c r="G261" s="503"/>
      <c r="H261" s="7"/>
      <c r="I261" s="501"/>
      <c r="J261" s="502"/>
      <c r="K261" s="503"/>
      <c r="L261" s="469"/>
      <c r="M261" s="471"/>
      <c r="N261" s="469"/>
      <c r="O261" s="471"/>
      <c r="P261" s="469"/>
      <c r="Q261" s="471"/>
    </row>
    <row r="262" spans="1:17" hidden="1" x14ac:dyDescent="0.25">
      <c r="A262" s="26">
        <v>4</v>
      </c>
      <c r="B262" s="501"/>
      <c r="C262" s="502"/>
      <c r="D262" s="502"/>
      <c r="E262" s="502"/>
      <c r="F262" s="502"/>
      <c r="G262" s="503"/>
      <c r="H262" s="7"/>
      <c r="I262" s="501"/>
      <c r="J262" s="502"/>
      <c r="K262" s="503"/>
      <c r="L262" s="469"/>
      <c r="M262" s="471"/>
      <c r="N262" s="469"/>
      <c r="O262" s="471"/>
      <c r="P262" s="469"/>
      <c r="Q262" s="471"/>
    </row>
    <row r="263" spans="1:17" hidden="1" x14ac:dyDescent="0.25">
      <c r="A263" s="26">
        <v>5</v>
      </c>
      <c r="B263" s="501"/>
      <c r="C263" s="502"/>
      <c r="D263" s="502"/>
      <c r="E263" s="502"/>
      <c r="F263" s="502"/>
      <c r="G263" s="503"/>
      <c r="H263" s="7"/>
      <c r="I263" s="501"/>
      <c r="J263" s="502"/>
      <c r="K263" s="503"/>
      <c r="L263" s="469"/>
      <c r="M263" s="471"/>
      <c r="N263" s="469"/>
      <c r="O263" s="471"/>
      <c r="P263" s="469"/>
      <c r="Q263" s="471"/>
    </row>
    <row r="264" spans="1:17" hidden="1" x14ac:dyDescent="0.25">
      <c r="A264" s="26">
        <v>6</v>
      </c>
      <c r="B264" s="501"/>
      <c r="C264" s="502"/>
      <c r="D264" s="502"/>
      <c r="E264" s="502"/>
      <c r="F264" s="502"/>
      <c r="G264" s="503"/>
      <c r="H264" s="7"/>
      <c r="I264" s="501"/>
      <c r="J264" s="502"/>
      <c r="K264" s="503"/>
      <c r="L264" s="469"/>
      <c r="M264" s="471"/>
      <c r="N264" s="469"/>
      <c r="O264" s="471"/>
      <c r="P264" s="469"/>
      <c r="Q264" s="471"/>
    </row>
    <row r="265" spans="1:17" hidden="1" x14ac:dyDescent="0.25">
      <c r="A265" s="26">
        <v>7</v>
      </c>
      <c r="B265" s="501"/>
      <c r="C265" s="502"/>
      <c r="D265" s="502"/>
      <c r="E265" s="502"/>
      <c r="F265" s="502"/>
      <c r="G265" s="503"/>
      <c r="H265" s="7"/>
      <c r="I265" s="501"/>
      <c r="J265" s="502"/>
      <c r="K265" s="503"/>
      <c r="L265" s="469"/>
      <c r="M265" s="471"/>
      <c r="N265" s="469"/>
      <c r="O265" s="471"/>
      <c r="P265" s="469"/>
      <c r="Q265" s="471"/>
    </row>
    <row r="266" spans="1:17" hidden="1" x14ac:dyDescent="0.25">
      <c r="A266" s="26">
        <v>8</v>
      </c>
      <c r="B266" s="501"/>
      <c r="C266" s="502"/>
      <c r="D266" s="502"/>
      <c r="E266" s="502"/>
      <c r="F266" s="502"/>
      <c r="G266" s="503"/>
      <c r="H266" s="7"/>
      <c r="I266" s="501"/>
      <c r="J266" s="502"/>
      <c r="K266" s="503"/>
      <c r="L266" s="469"/>
      <c r="M266" s="471"/>
      <c r="N266" s="469"/>
      <c r="O266" s="471"/>
      <c r="P266" s="469"/>
      <c r="Q266" s="471"/>
    </row>
    <row r="267" spans="1:17" hidden="1" x14ac:dyDescent="0.25">
      <c r="A267" s="26">
        <v>9</v>
      </c>
      <c r="B267" s="501"/>
      <c r="C267" s="502"/>
      <c r="D267" s="502"/>
      <c r="E267" s="502"/>
      <c r="F267" s="502"/>
      <c r="G267" s="503"/>
      <c r="H267" s="7"/>
      <c r="I267" s="501"/>
      <c r="J267" s="502"/>
      <c r="K267" s="503"/>
      <c r="L267" s="469"/>
      <c r="M267" s="471"/>
      <c r="N267" s="469"/>
      <c r="O267" s="471"/>
      <c r="P267" s="469"/>
      <c r="Q267" s="471"/>
    </row>
    <row r="268" spans="1:17" hidden="1" x14ac:dyDescent="0.25">
      <c r="A268" s="26">
        <v>10</v>
      </c>
      <c r="B268" s="501"/>
      <c r="C268" s="502"/>
      <c r="D268" s="502"/>
      <c r="E268" s="502"/>
      <c r="F268" s="502"/>
      <c r="G268" s="503"/>
      <c r="H268" s="7"/>
      <c r="I268" s="501"/>
      <c r="J268" s="502"/>
      <c r="K268" s="503"/>
      <c r="L268" s="469"/>
      <c r="M268" s="471"/>
      <c r="N268" s="469"/>
      <c r="O268" s="471"/>
      <c r="P268" s="469"/>
      <c r="Q268" s="471"/>
    </row>
    <row r="269" spans="1:17" hidden="1" x14ac:dyDescent="0.25">
      <c r="A269" s="6"/>
      <c r="B269" s="458" t="s">
        <v>43</v>
      </c>
      <c r="C269" s="458"/>
      <c r="D269" s="458"/>
      <c r="E269" s="458"/>
      <c r="F269" s="458"/>
      <c r="G269" s="458"/>
      <c r="H269" s="458"/>
      <c r="I269" s="458"/>
      <c r="J269" s="458"/>
      <c r="K269" s="458"/>
      <c r="L269" s="458"/>
      <c r="M269" s="458"/>
      <c r="N269" s="458"/>
      <c r="O269" s="458"/>
      <c r="P269" s="458"/>
      <c r="Q269" s="458"/>
    </row>
    <row r="270" spans="1:17" ht="75" hidden="1" customHeight="1" x14ac:dyDescent="0.25">
      <c r="A270" s="26">
        <v>1</v>
      </c>
      <c r="B270" s="484" t="s">
        <v>138</v>
      </c>
      <c r="C270" s="485"/>
      <c r="D270" s="485"/>
      <c r="E270" s="485"/>
      <c r="F270" s="485"/>
      <c r="G270" s="486"/>
      <c r="H270" s="27" t="s">
        <v>56</v>
      </c>
      <c r="I270" s="452" t="s">
        <v>175</v>
      </c>
      <c r="J270" s="453"/>
      <c r="K270" s="454"/>
      <c r="L270" s="469">
        <v>0</v>
      </c>
      <c r="M270" s="471"/>
      <c r="N270" s="469"/>
      <c r="O270" s="471"/>
      <c r="P270" s="469">
        <f>L270</f>
        <v>0</v>
      </c>
      <c r="Q270" s="471"/>
    </row>
    <row r="271" spans="1:17" hidden="1" x14ac:dyDescent="0.25">
      <c r="A271" s="26">
        <v>2</v>
      </c>
      <c r="B271" s="484"/>
      <c r="C271" s="485"/>
      <c r="D271" s="485"/>
      <c r="E271" s="485"/>
      <c r="F271" s="485"/>
      <c r="G271" s="486"/>
      <c r="H271" s="27"/>
      <c r="I271" s="484"/>
      <c r="J271" s="485"/>
      <c r="K271" s="486"/>
      <c r="L271" s="469"/>
      <c r="M271" s="471"/>
      <c r="N271" s="469"/>
      <c r="O271" s="471"/>
      <c r="P271" s="469"/>
      <c r="Q271" s="471"/>
    </row>
    <row r="272" spans="1:17" hidden="1" x14ac:dyDescent="0.25">
      <c r="A272" s="26">
        <v>3</v>
      </c>
      <c r="B272" s="484"/>
      <c r="C272" s="485"/>
      <c r="D272" s="485"/>
      <c r="E272" s="485"/>
      <c r="F272" s="485"/>
      <c r="G272" s="486"/>
      <c r="H272" s="27"/>
      <c r="I272" s="484"/>
      <c r="J272" s="485"/>
      <c r="K272" s="486"/>
      <c r="L272" s="469"/>
      <c r="M272" s="471"/>
      <c r="N272" s="469"/>
      <c r="O272" s="471"/>
      <c r="P272" s="469"/>
      <c r="Q272" s="471"/>
    </row>
    <row r="273" spans="1:17" hidden="1" x14ac:dyDescent="0.25">
      <c r="A273" s="26">
        <v>4</v>
      </c>
      <c r="B273" s="484"/>
      <c r="C273" s="485"/>
      <c r="D273" s="485"/>
      <c r="E273" s="485"/>
      <c r="F273" s="485"/>
      <c r="G273" s="486"/>
      <c r="H273" s="27"/>
      <c r="I273" s="484"/>
      <c r="J273" s="485"/>
      <c r="K273" s="486"/>
      <c r="L273" s="469"/>
      <c r="M273" s="471"/>
      <c r="N273" s="469"/>
      <c r="O273" s="471"/>
      <c r="P273" s="469"/>
      <c r="Q273" s="471"/>
    </row>
    <row r="274" spans="1:17" hidden="1" x14ac:dyDescent="0.25">
      <c r="A274" s="26">
        <v>5</v>
      </c>
      <c r="B274" s="484"/>
      <c r="C274" s="485"/>
      <c r="D274" s="485"/>
      <c r="E274" s="485"/>
      <c r="F274" s="485"/>
      <c r="G274" s="486"/>
      <c r="H274" s="27"/>
      <c r="I274" s="484"/>
      <c r="J274" s="485"/>
      <c r="K274" s="486"/>
      <c r="L274" s="469"/>
      <c r="M274" s="471"/>
      <c r="N274" s="469"/>
      <c r="O274" s="471"/>
      <c r="P274" s="469"/>
      <c r="Q274" s="471"/>
    </row>
    <row r="275" spans="1:17" hidden="1" x14ac:dyDescent="0.25">
      <c r="A275" s="26">
        <v>6</v>
      </c>
      <c r="B275" s="484"/>
      <c r="C275" s="485"/>
      <c r="D275" s="485"/>
      <c r="E275" s="485"/>
      <c r="F275" s="485"/>
      <c r="G275" s="486"/>
      <c r="H275" s="27"/>
      <c r="I275" s="484"/>
      <c r="J275" s="485"/>
      <c r="K275" s="486"/>
      <c r="L275" s="469"/>
      <c r="M275" s="471"/>
      <c r="N275" s="469"/>
      <c r="O275" s="471"/>
      <c r="P275" s="469"/>
      <c r="Q275" s="471"/>
    </row>
    <row r="276" spans="1:17" hidden="1" x14ac:dyDescent="0.25">
      <c r="A276" s="26">
        <v>7</v>
      </c>
      <c r="B276" s="484"/>
      <c r="C276" s="485"/>
      <c r="D276" s="485"/>
      <c r="E276" s="485"/>
      <c r="F276" s="485"/>
      <c r="G276" s="486"/>
      <c r="H276" s="27"/>
      <c r="I276" s="484"/>
      <c r="J276" s="485"/>
      <c r="K276" s="486"/>
      <c r="L276" s="469"/>
      <c r="M276" s="471"/>
      <c r="N276" s="469"/>
      <c r="O276" s="471"/>
      <c r="P276" s="469"/>
      <c r="Q276" s="471"/>
    </row>
    <row r="277" spans="1:17" hidden="1" x14ac:dyDescent="0.25">
      <c r="A277" s="26">
        <v>8</v>
      </c>
      <c r="B277" s="501"/>
      <c r="C277" s="502"/>
      <c r="D277" s="502"/>
      <c r="E277" s="502"/>
      <c r="F277" s="502"/>
      <c r="G277" s="503"/>
      <c r="H277" s="7"/>
      <c r="I277" s="501"/>
      <c r="J277" s="502"/>
      <c r="K277" s="503"/>
      <c r="L277" s="469"/>
      <c r="M277" s="471"/>
      <c r="N277" s="469"/>
      <c r="O277" s="471"/>
      <c r="P277" s="469"/>
      <c r="Q277" s="471"/>
    </row>
    <row r="278" spans="1:17" hidden="1" x14ac:dyDescent="0.25">
      <c r="A278" s="26">
        <v>9</v>
      </c>
      <c r="B278" s="501"/>
      <c r="C278" s="502"/>
      <c r="D278" s="502"/>
      <c r="E278" s="502"/>
      <c r="F278" s="502"/>
      <c r="G278" s="503"/>
      <c r="H278" s="7"/>
      <c r="I278" s="501"/>
      <c r="J278" s="502"/>
      <c r="K278" s="503"/>
      <c r="L278" s="469"/>
      <c r="M278" s="471"/>
      <c r="N278" s="469"/>
      <c r="O278" s="471"/>
      <c r="P278" s="469"/>
      <c r="Q278" s="471"/>
    </row>
    <row r="279" spans="1:17" hidden="1" x14ac:dyDescent="0.25">
      <c r="A279" s="26">
        <v>10</v>
      </c>
      <c r="B279" s="501"/>
      <c r="C279" s="502"/>
      <c r="D279" s="502"/>
      <c r="E279" s="502"/>
      <c r="F279" s="502"/>
      <c r="G279" s="503"/>
      <c r="H279" s="7"/>
      <c r="I279" s="501"/>
      <c r="J279" s="502"/>
      <c r="K279" s="503"/>
      <c r="L279" s="469"/>
      <c r="M279" s="471"/>
      <c r="N279" s="469"/>
      <c r="O279" s="471"/>
      <c r="P279" s="469"/>
      <c r="Q279" s="471"/>
    </row>
    <row r="280" spans="1:17" hidden="1" x14ac:dyDescent="0.25">
      <c r="A280" s="6"/>
      <c r="B280" s="458" t="s">
        <v>45</v>
      </c>
      <c r="C280" s="458"/>
      <c r="D280" s="458"/>
      <c r="E280" s="458"/>
      <c r="F280" s="458"/>
      <c r="G280" s="458"/>
      <c r="H280" s="458"/>
      <c r="I280" s="458"/>
      <c r="J280" s="458"/>
      <c r="K280" s="458"/>
      <c r="L280" s="458"/>
      <c r="M280" s="458"/>
      <c r="N280" s="458"/>
      <c r="O280" s="458"/>
      <c r="P280" s="458"/>
      <c r="Q280" s="458"/>
    </row>
    <row r="281" spans="1:17" ht="30" hidden="1" customHeight="1" x14ac:dyDescent="0.25">
      <c r="A281" s="26">
        <v>1</v>
      </c>
      <c r="B281" s="501" t="s">
        <v>135</v>
      </c>
      <c r="C281" s="502"/>
      <c r="D281" s="502"/>
      <c r="E281" s="502"/>
      <c r="F281" s="502"/>
      <c r="G281" s="503"/>
      <c r="H281" s="7" t="s">
        <v>27</v>
      </c>
      <c r="I281" s="484" t="s">
        <v>172</v>
      </c>
      <c r="J281" s="485"/>
      <c r="K281" s="486"/>
      <c r="L281" s="550" t="e">
        <f>L259/L270</f>
        <v>#DIV/0!</v>
      </c>
      <c r="M281" s="551"/>
      <c r="N281" s="550" t="e">
        <f>N259/L270</f>
        <v>#DIV/0!</v>
      </c>
      <c r="O281" s="551"/>
      <c r="P281" s="550" t="e">
        <f>P259/P270</f>
        <v>#DIV/0!</v>
      </c>
      <c r="Q281" s="551"/>
    </row>
    <row r="282" spans="1:17" hidden="1" x14ac:dyDescent="0.25">
      <c r="A282" s="26">
        <v>2</v>
      </c>
      <c r="B282" s="501"/>
      <c r="C282" s="502"/>
      <c r="D282" s="502"/>
      <c r="E282" s="502"/>
      <c r="F282" s="502"/>
      <c r="G282" s="503"/>
      <c r="H282" s="7"/>
      <c r="I282" s="501"/>
      <c r="J282" s="502"/>
      <c r="K282" s="503"/>
      <c r="L282" s="469"/>
      <c r="M282" s="471"/>
      <c r="N282" s="469"/>
      <c r="O282" s="471"/>
      <c r="P282" s="469"/>
      <c r="Q282" s="471"/>
    </row>
    <row r="283" spans="1:17" hidden="1" x14ac:dyDescent="0.25">
      <c r="A283" s="26">
        <v>3</v>
      </c>
      <c r="B283" s="501"/>
      <c r="C283" s="502"/>
      <c r="D283" s="502"/>
      <c r="E283" s="502"/>
      <c r="F283" s="502"/>
      <c r="G283" s="503"/>
      <c r="H283" s="7"/>
      <c r="I283" s="501"/>
      <c r="J283" s="502"/>
      <c r="K283" s="503"/>
      <c r="L283" s="469"/>
      <c r="M283" s="471"/>
      <c r="N283" s="469"/>
      <c r="O283" s="471"/>
      <c r="P283" s="469"/>
      <c r="Q283" s="471"/>
    </row>
    <row r="284" spans="1:17" hidden="1" x14ac:dyDescent="0.25">
      <c r="A284" s="26">
        <v>4</v>
      </c>
      <c r="B284" s="501"/>
      <c r="C284" s="502"/>
      <c r="D284" s="502"/>
      <c r="E284" s="502"/>
      <c r="F284" s="502"/>
      <c r="G284" s="503"/>
      <c r="H284" s="7"/>
      <c r="I284" s="501"/>
      <c r="J284" s="502"/>
      <c r="K284" s="503"/>
      <c r="L284" s="469"/>
      <c r="M284" s="471"/>
      <c r="N284" s="469"/>
      <c r="O284" s="471"/>
      <c r="P284" s="469"/>
      <c r="Q284" s="471"/>
    </row>
    <row r="285" spans="1:17" hidden="1" x14ac:dyDescent="0.25">
      <c r="A285" s="26">
        <v>5</v>
      </c>
      <c r="B285" s="501"/>
      <c r="C285" s="502"/>
      <c r="D285" s="502"/>
      <c r="E285" s="502"/>
      <c r="F285" s="502"/>
      <c r="G285" s="503"/>
      <c r="H285" s="7"/>
      <c r="I285" s="501"/>
      <c r="J285" s="502"/>
      <c r="K285" s="503"/>
      <c r="L285" s="469"/>
      <c r="M285" s="471"/>
      <c r="N285" s="469"/>
      <c r="O285" s="471"/>
      <c r="P285" s="469"/>
      <c r="Q285" s="471"/>
    </row>
    <row r="286" spans="1:17" hidden="1" x14ac:dyDescent="0.25">
      <c r="A286" s="6"/>
      <c r="B286" s="458" t="s">
        <v>46</v>
      </c>
      <c r="C286" s="458"/>
      <c r="D286" s="458"/>
      <c r="E286" s="458"/>
      <c r="F286" s="458"/>
      <c r="G286" s="458"/>
      <c r="H286" s="458"/>
      <c r="I286" s="458"/>
      <c r="J286" s="458"/>
      <c r="K286" s="458"/>
      <c r="L286" s="458"/>
      <c r="M286" s="458"/>
      <c r="N286" s="458"/>
      <c r="O286" s="458"/>
      <c r="P286" s="458"/>
      <c r="Q286" s="458"/>
    </row>
    <row r="287" spans="1:17" hidden="1" x14ac:dyDescent="0.25">
      <c r="A287" s="26">
        <v>1</v>
      </c>
      <c r="B287" s="501" t="s">
        <v>136</v>
      </c>
      <c r="C287" s="502"/>
      <c r="D287" s="502"/>
      <c r="E287" s="502"/>
      <c r="F287" s="502"/>
      <c r="G287" s="503"/>
      <c r="H287" s="7" t="s">
        <v>61</v>
      </c>
      <c r="I287" s="501" t="s">
        <v>62</v>
      </c>
      <c r="J287" s="502"/>
      <c r="K287" s="503"/>
      <c r="L287" s="469">
        <v>100</v>
      </c>
      <c r="M287" s="471"/>
      <c r="N287" s="469">
        <v>100</v>
      </c>
      <c r="O287" s="471"/>
      <c r="P287" s="548">
        <v>100</v>
      </c>
      <c r="Q287" s="471"/>
    </row>
    <row r="288" spans="1:17" hidden="1" x14ac:dyDescent="0.25">
      <c r="A288" s="26">
        <v>2</v>
      </c>
      <c r="B288" s="501"/>
      <c r="C288" s="502"/>
      <c r="D288" s="502"/>
      <c r="E288" s="502"/>
      <c r="F288" s="502"/>
      <c r="G288" s="503"/>
      <c r="H288" s="7"/>
      <c r="I288" s="501"/>
      <c r="J288" s="502"/>
      <c r="K288" s="503"/>
      <c r="L288" s="469"/>
      <c r="M288" s="471"/>
      <c r="N288" s="469"/>
      <c r="O288" s="471"/>
      <c r="P288" s="469"/>
      <c r="Q288" s="471"/>
    </row>
    <row r="289" spans="1:17" hidden="1" x14ac:dyDescent="0.25">
      <c r="A289" s="26">
        <v>3</v>
      </c>
      <c r="B289" s="501"/>
      <c r="C289" s="502"/>
      <c r="D289" s="502"/>
      <c r="E289" s="502"/>
      <c r="F289" s="502"/>
      <c r="G289" s="503"/>
      <c r="H289" s="7"/>
      <c r="I289" s="501"/>
      <c r="J289" s="502"/>
      <c r="K289" s="503"/>
      <c r="L289" s="469"/>
      <c r="M289" s="471"/>
      <c r="N289" s="469"/>
      <c r="O289" s="471"/>
      <c r="P289" s="469"/>
      <c r="Q289" s="471"/>
    </row>
    <row r="290" spans="1:17" hidden="1" x14ac:dyDescent="0.25">
      <c r="A290" s="26">
        <v>4</v>
      </c>
      <c r="B290" s="501"/>
      <c r="C290" s="502"/>
      <c r="D290" s="502"/>
      <c r="E290" s="502"/>
      <c r="F290" s="502"/>
      <c r="G290" s="503"/>
      <c r="H290" s="7"/>
      <c r="I290" s="501"/>
      <c r="J290" s="502"/>
      <c r="K290" s="503"/>
      <c r="L290" s="469"/>
      <c r="M290" s="471"/>
      <c r="N290" s="469"/>
      <c r="O290" s="471"/>
      <c r="P290" s="469"/>
      <c r="Q290" s="471"/>
    </row>
    <row r="291" spans="1:17" hidden="1" x14ac:dyDescent="0.25">
      <c r="A291" s="26">
        <v>5</v>
      </c>
      <c r="B291" s="501"/>
      <c r="C291" s="502"/>
      <c r="D291" s="502"/>
      <c r="E291" s="502"/>
      <c r="F291" s="502"/>
      <c r="G291" s="503"/>
      <c r="H291" s="7"/>
      <c r="I291" s="501"/>
      <c r="J291" s="502"/>
      <c r="K291" s="503"/>
      <c r="L291" s="469"/>
      <c r="M291" s="471"/>
      <c r="N291" s="469"/>
      <c r="O291" s="471"/>
      <c r="P291" s="469"/>
      <c r="Q291" s="471"/>
    </row>
    <row r="292" spans="1:17" hidden="1" x14ac:dyDescent="0.25">
      <c r="A292" s="26">
        <v>2</v>
      </c>
      <c r="B292" s="501"/>
      <c r="C292" s="502"/>
      <c r="D292" s="502"/>
      <c r="E292" s="502"/>
      <c r="F292" s="502"/>
      <c r="G292" s="503"/>
      <c r="H292" s="7"/>
      <c r="I292" s="501"/>
      <c r="J292" s="502"/>
      <c r="K292" s="503"/>
      <c r="L292" s="469"/>
      <c r="M292" s="471"/>
      <c r="N292" s="469"/>
      <c r="O292" s="471"/>
      <c r="P292" s="469"/>
      <c r="Q292" s="471"/>
    </row>
    <row r="293" spans="1:17" hidden="1" x14ac:dyDescent="0.25">
      <c r="A293" s="26">
        <v>3</v>
      </c>
      <c r="B293" s="501"/>
      <c r="C293" s="502"/>
      <c r="D293" s="502"/>
      <c r="E293" s="502"/>
      <c r="F293" s="502"/>
      <c r="G293" s="503"/>
      <c r="H293" s="7"/>
      <c r="I293" s="501"/>
      <c r="J293" s="502"/>
      <c r="K293" s="503"/>
      <c r="L293" s="469"/>
      <c r="M293" s="471"/>
      <c r="N293" s="469"/>
      <c r="O293" s="471"/>
      <c r="P293" s="469"/>
      <c r="Q293" s="471"/>
    </row>
    <row r="294" spans="1:17" hidden="1" x14ac:dyDescent="0.25">
      <c r="A294" s="26">
        <v>4</v>
      </c>
      <c r="B294" s="501"/>
      <c r="C294" s="502"/>
      <c r="D294" s="502"/>
      <c r="E294" s="502"/>
      <c r="F294" s="502"/>
      <c r="G294" s="503"/>
      <c r="H294" s="7"/>
      <c r="I294" s="501"/>
      <c r="J294" s="502"/>
      <c r="K294" s="503"/>
      <c r="L294" s="469"/>
      <c r="M294" s="471"/>
      <c r="N294" s="469"/>
      <c r="O294" s="471"/>
      <c r="P294" s="469"/>
      <c r="Q294" s="471"/>
    </row>
    <row r="295" spans="1:17" hidden="1" x14ac:dyDescent="0.25">
      <c r="A295" s="26">
        <v>5</v>
      </c>
      <c r="B295" s="501"/>
      <c r="C295" s="502"/>
      <c r="D295" s="502"/>
      <c r="E295" s="502"/>
      <c r="F295" s="502"/>
      <c r="G295" s="503"/>
      <c r="H295" s="7"/>
      <c r="I295" s="501"/>
      <c r="J295" s="502"/>
      <c r="K295" s="503"/>
      <c r="L295" s="469"/>
      <c r="M295" s="471"/>
      <c r="N295" s="469"/>
      <c r="O295" s="471"/>
      <c r="P295" s="469"/>
      <c r="Q295" s="471"/>
    </row>
    <row r="296" spans="1:17" hidden="1" x14ac:dyDescent="0.25">
      <c r="A296" s="6"/>
      <c r="B296" s="458" t="s">
        <v>46</v>
      </c>
      <c r="C296" s="458"/>
      <c r="D296" s="458"/>
      <c r="E296" s="458"/>
      <c r="F296" s="458"/>
      <c r="G296" s="458"/>
      <c r="H296" s="458"/>
      <c r="I296" s="458"/>
      <c r="J296" s="458"/>
      <c r="K296" s="458"/>
      <c r="L296" s="458"/>
      <c r="M296" s="458"/>
      <c r="N296" s="458"/>
      <c r="O296" s="458"/>
      <c r="P296" s="458"/>
      <c r="Q296" s="458"/>
    </row>
    <row r="297" spans="1:17" hidden="1" x14ac:dyDescent="0.25">
      <c r="A297" s="26">
        <v>1</v>
      </c>
      <c r="B297" s="501"/>
      <c r="C297" s="502"/>
      <c r="D297" s="502"/>
      <c r="E297" s="502"/>
      <c r="F297" s="502"/>
      <c r="G297" s="503"/>
      <c r="H297" s="7"/>
      <c r="I297" s="501"/>
      <c r="J297" s="502"/>
      <c r="K297" s="503"/>
      <c r="L297" s="469"/>
      <c r="M297" s="471"/>
      <c r="N297" s="469"/>
      <c r="O297" s="471"/>
      <c r="P297" s="469"/>
      <c r="Q297" s="471"/>
    </row>
    <row r="298" spans="1:17" hidden="1" x14ac:dyDescent="0.25">
      <c r="A298" s="26">
        <v>2</v>
      </c>
      <c r="B298" s="501"/>
      <c r="C298" s="502"/>
      <c r="D298" s="502"/>
      <c r="E298" s="502"/>
      <c r="F298" s="502"/>
      <c r="G298" s="503"/>
      <c r="H298" s="7"/>
      <c r="I298" s="501"/>
      <c r="J298" s="502"/>
      <c r="K298" s="503"/>
      <c r="L298" s="469"/>
      <c r="M298" s="471"/>
      <c r="N298" s="469"/>
      <c r="O298" s="471"/>
      <c r="P298" s="469"/>
      <c r="Q298" s="471"/>
    </row>
    <row r="299" spans="1:17" hidden="1" x14ac:dyDescent="0.25">
      <c r="A299" s="26">
        <v>3</v>
      </c>
      <c r="B299" s="501"/>
      <c r="C299" s="502"/>
      <c r="D299" s="502"/>
      <c r="E299" s="502"/>
      <c r="F299" s="502"/>
      <c r="G299" s="503"/>
      <c r="H299" s="7"/>
      <c r="I299" s="501"/>
      <c r="J299" s="502"/>
      <c r="K299" s="503"/>
      <c r="L299" s="469"/>
      <c r="M299" s="471"/>
      <c r="N299" s="469"/>
      <c r="O299" s="471"/>
      <c r="P299" s="469"/>
      <c r="Q299" s="471"/>
    </row>
    <row r="300" spans="1:17" hidden="1" x14ac:dyDescent="0.25">
      <c r="A300" s="26">
        <v>4</v>
      </c>
      <c r="B300" s="501"/>
      <c r="C300" s="502"/>
      <c r="D300" s="502"/>
      <c r="E300" s="502"/>
      <c r="F300" s="502"/>
      <c r="G300" s="503"/>
      <c r="H300" s="7"/>
      <c r="I300" s="501"/>
      <c r="J300" s="502"/>
      <c r="K300" s="503"/>
      <c r="L300" s="469"/>
      <c r="M300" s="471"/>
      <c r="N300" s="469"/>
      <c r="O300" s="471"/>
      <c r="P300" s="469"/>
      <c r="Q300" s="471"/>
    </row>
    <row r="301" spans="1:17" hidden="1" x14ac:dyDescent="0.25">
      <c r="A301" s="26">
        <v>5</v>
      </c>
      <c r="B301" s="501"/>
      <c r="C301" s="502"/>
      <c r="D301" s="502"/>
      <c r="E301" s="502"/>
      <c r="F301" s="502"/>
      <c r="G301" s="503"/>
      <c r="H301" s="7"/>
      <c r="I301" s="501"/>
      <c r="J301" s="502"/>
      <c r="K301" s="503"/>
      <c r="L301" s="469"/>
      <c r="M301" s="471"/>
      <c r="N301" s="469"/>
      <c r="O301" s="471"/>
      <c r="P301" s="469"/>
      <c r="Q301" s="471"/>
    </row>
    <row r="302" spans="1:17" ht="29.25" hidden="1" customHeight="1" x14ac:dyDescent="0.25">
      <c r="A302" s="6"/>
      <c r="B302" s="455" t="s">
        <v>110</v>
      </c>
      <c r="C302" s="456"/>
      <c r="D302" s="455"/>
      <c r="E302" s="457"/>
      <c r="F302" s="457"/>
      <c r="G302" s="457"/>
      <c r="H302" s="457"/>
      <c r="I302" s="457"/>
      <c r="J302" s="457"/>
      <c r="K302" s="457"/>
      <c r="L302" s="457"/>
      <c r="M302" s="457"/>
      <c r="N302" s="457"/>
      <c r="O302" s="457"/>
      <c r="P302" s="457"/>
      <c r="Q302" s="456"/>
    </row>
    <row r="303" spans="1:17" hidden="1" x14ac:dyDescent="0.25">
      <c r="A303" s="6"/>
      <c r="B303" s="458" t="s">
        <v>42</v>
      </c>
      <c r="C303" s="458"/>
      <c r="D303" s="458"/>
      <c r="E303" s="458"/>
      <c r="F303" s="458"/>
      <c r="G303" s="458"/>
      <c r="H303" s="458"/>
      <c r="I303" s="458"/>
      <c r="J303" s="458"/>
      <c r="K303" s="458"/>
      <c r="L303" s="458"/>
      <c r="M303" s="458"/>
      <c r="N303" s="458"/>
      <c r="O303" s="458"/>
      <c r="P303" s="458"/>
      <c r="Q303" s="458"/>
    </row>
    <row r="304" spans="1:17" ht="60.75" hidden="1" customHeight="1" x14ac:dyDescent="0.25">
      <c r="A304" s="26">
        <v>1</v>
      </c>
      <c r="B304" s="501" t="s">
        <v>101</v>
      </c>
      <c r="C304" s="502"/>
      <c r="D304" s="502"/>
      <c r="E304" s="502"/>
      <c r="F304" s="502"/>
      <c r="G304" s="503"/>
      <c r="H304" s="7" t="s">
        <v>27</v>
      </c>
      <c r="I304" s="484" t="s">
        <v>118</v>
      </c>
      <c r="J304" s="485"/>
      <c r="K304" s="486"/>
      <c r="L304" s="548">
        <f>J77</f>
        <v>0</v>
      </c>
      <c r="M304" s="471"/>
      <c r="N304" s="537">
        <f>L77</f>
        <v>0</v>
      </c>
      <c r="O304" s="538"/>
      <c r="P304" s="534">
        <f>L304+N304</f>
        <v>0</v>
      </c>
      <c r="Q304" s="535"/>
    </row>
    <row r="305" spans="1:17" hidden="1" x14ac:dyDescent="0.25">
      <c r="A305" s="26">
        <v>2</v>
      </c>
      <c r="B305" s="501"/>
      <c r="C305" s="502"/>
      <c r="D305" s="502"/>
      <c r="E305" s="502"/>
      <c r="F305" s="502"/>
      <c r="G305" s="503"/>
      <c r="H305" s="7"/>
      <c r="I305" s="501"/>
      <c r="J305" s="502"/>
      <c r="K305" s="503"/>
      <c r="L305" s="469"/>
      <c r="M305" s="471"/>
      <c r="N305" s="469"/>
      <c r="O305" s="471"/>
      <c r="P305" s="469"/>
      <c r="Q305" s="471"/>
    </row>
    <row r="306" spans="1:17" hidden="1" x14ac:dyDescent="0.25">
      <c r="A306" s="26">
        <v>3</v>
      </c>
      <c r="B306" s="501"/>
      <c r="C306" s="502"/>
      <c r="D306" s="502"/>
      <c r="E306" s="502"/>
      <c r="F306" s="502"/>
      <c r="G306" s="503"/>
      <c r="H306" s="7"/>
      <c r="I306" s="501"/>
      <c r="J306" s="502"/>
      <c r="K306" s="503"/>
      <c r="L306" s="469"/>
      <c r="M306" s="471"/>
      <c r="N306" s="469"/>
      <c r="O306" s="471"/>
      <c r="P306" s="469"/>
      <c r="Q306" s="471"/>
    </row>
    <row r="307" spans="1:17" hidden="1" x14ac:dyDescent="0.25">
      <c r="A307" s="26">
        <v>4</v>
      </c>
      <c r="B307" s="501"/>
      <c r="C307" s="502"/>
      <c r="D307" s="502"/>
      <c r="E307" s="502"/>
      <c r="F307" s="502"/>
      <c r="G307" s="503"/>
      <c r="H307" s="7"/>
      <c r="I307" s="501"/>
      <c r="J307" s="502"/>
      <c r="K307" s="503"/>
      <c r="L307" s="469"/>
      <c r="M307" s="471"/>
      <c r="N307" s="469"/>
      <c r="O307" s="471"/>
      <c r="P307" s="469"/>
      <c r="Q307" s="471"/>
    </row>
    <row r="308" spans="1:17" hidden="1" x14ac:dyDescent="0.25">
      <c r="A308" s="26">
        <v>5</v>
      </c>
      <c r="B308" s="501"/>
      <c r="C308" s="502"/>
      <c r="D308" s="502"/>
      <c r="E308" s="502"/>
      <c r="F308" s="502"/>
      <c r="G308" s="503"/>
      <c r="H308" s="7"/>
      <c r="I308" s="501"/>
      <c r="J308" s="502"/>
      <c r="K308" s="503"/>
      <c r="L308" s="469"/>
      <c r="M308" s="471"/>
      <c r="N308" s="469"/>
      <c r="O308" s="471"/>
      <c r="P308" s="469"/>
      <c r="Q308" s="471"/>
    </row>
    <row r="309" spans="1:17" hidden="1" x14ac:dyDescent="0.25">
      <c r="A309" s="26">
        <v>6</v>
      </c>
      <c r="B309" s="501"/>
      <c r="C309" s="502"/>
      <c r="D309" s="502"/>
      <c r="E309" s="502"/>
      <c r="F309" s="502"/>
      <c r="G309" s="503"/>
      <c r="H309" s="7"/>
      <c r="I309" s="501"/>
      <c r="J309" s="502"/>
      <c r="K309" s="503"/>
      <c r="L309" s="469"/>
      <c r="M309" s="471"/>
      <c r="N309" s="469"/>
      <c r="O309" s="471"/>
      <c r="P309" s="469"/>
      <c r="Q309" s="471"/>
    </row>
    <row r="310" spans="1:17" hidden="1" x14ac:dyDescent="0.25">
      <c r="A310" s="26">
        <v>7</v>
      </c>
      <c r="B310" s="501"/>
      <c r="C310" s="502"/>
      <c r="D310" s="502"/>
      <c r="E310" s="502"/>
      <c r="F310" s="502"/>
      <c r="G310" s="503"/>
      <c r="H310" s="7"/>
      <c r="I310" s="501"/>
      <c r="J310" s="502"/>
      <c r="K310" s="503"/>
      <c r="L310" s="469"/>
      <c r="M310" s="471"/>
      <c r="N310" s="469"/>
      <c r="O310" s="471"/>
      <c r="P310" s="469"/>
      <c r="Q310" s="471"/>
    </row>
    <row r="311" spans="1:17" hidden="1" x14ac:dyDescent="0.25">
      <c r="A311" s="26">
        <v>8</v>
      </c>
      <c r="B311" s="501"/>
      <c r="C311" s="502"/>
      <c r="D311" s="502"/>
      <c r="E311" s="502"/>
      <c r="F311" s="502"/>
      <c r="G311" s="503"/>
      <c r="H311" s="7"/>
      <c r="I311" s="501"/>
      <c r="J311" s="502"/>
      <c r="K311" s="503"/>
      <c r="L311" s="469"/>
      <c r="M311" s="471"/>
      <c r="N311" s="469"/>
      <c r="O311" s="471"/>
      <c r="P311" s="469"/>
      <c r="Q311" s="471"/>
    </row>
    <row r="312" spans="1:17" hidden="1" x14ac:dyDescent="0.25">
      <c r="A312" s="26">
        <v>9</v>
      </c>
      <c r="B312" s="501"/>
      <c r="C312" s="502"/>
      <c r="D312" s="502"/>
      <c r="E312" s="502"/>
      <c r="F312" s="502"/>
      <c r="G312" s="503"/>
      <c r="H312" s="7"/>
      <c r="I312" s="501"/>
      <c r="J312" s="502"/>
      <c r="K312" s="503"/>
      <c r="L312" s="469"/>
      <c r="M312" s="471"/>
      <c r="N312" s="469"/>
      <c r="O312" s="471"/>
      <c r="P312" s="469"/>
      <c r="Q312" s="471"/>
    </row>
    <row r="313" spans="1:17" hidden="1" x14ac:dyDescent="0.25">
      <c r="A313" s="26">
        <v>10</v>
      </c>
      <c r="B313" s="501"/>
      <c r="C313" s="502"/>
      <c r="D313" s="502"/>
      <c r="E313" s="502"/>
      <c r="F313" s="502"/>
      <c r="G313" s="503"/>
      <c r="H313" s="7"/>
      <c r="I313" s="501"/>
      <c r="J313" s="502"/>
      <c r="K313" s="503"/>
      <c r="L313" s="469"/>
      <c r="M313" s="471"/>
      <c r="N313" s="469"/>
      <c r="O313" s="471"/>
      <c r="P313" s="469"/>
      <c r="Q313" s="471"/>
    </row>
    <row r="314" spans="1:17" hidden="1" x14ac:dyDescent="0.25">
      <c r="A314" s="6"/>
      <c r="B314" s="458" t="s">
        <v>43</v>
      </c>
      <c r="C314" s="458"/>
      <c r="D314" s="458"/>
      <c r="E314" s="458"/>
      <c r="F314" s="458"/>
      <c r="G314" s="458"/>
      <c r="H314" s="458"/>
      <c r="I314" s="458"/>
      <c r="J314" s="458"/>
      <c r="K314" s="458"/>
      <c r="L314" s="458"/>
      <c r="M314" s="458"/>
      <c r="N314" s="458"/>
      <c r="O314" s="458"/>
      <c r="P314" s="458"/>
      <c r="Q314" s="458"/>
    </row>
    <row r="315" spans="1:17" ht="57.75" hidden="1" customHeight="1" x14ac:dyDescent="0.25">
      <c r="A315" s="26">
        <v>1</v>
      </c>
      <c r="B315" s="501" t="s">
        <v>82</v>
      </c>
      <c r="C315" s="502"/>
      <c r="D315" s="502"/>
      <c r="E315" s="502"/>
      <c r="F315" s="502"/>
      <c r="G315" s="503"/>
      <c r="H315" s="7" t="s">
        <v>56</v>
      </c>
      <c r="I315" s="484" t="s">
        <v>118</v>
      </c>
      <c r="J315" s="485"/>
      <c r="K315" s="486"/>
      <c r="L315" s="469">
        <v>8</v>
      </c>
      <c r="M315" s="471"/>
      <c r="N315" s="469">
        <v>8</v>
      </c>
      <c r="O315" s="471"/>
      <c r="P315" s="469">
        <v>8</v>
      </c>
      <c r="Q315" s="471"/>
    </row>
    <row r="316" spans="1:17" hidden="1" x14ac:dyDescent="0.25">
      <c r="A316" s="26">
        <v>2</v>
      </c>
      <c r="B316" s="501"/>
      <c r="C316" s="502"/>
      <c r="D316" s="502"/>
      <c r="E316" s="502"/>
      <c r="F316" s="502"/>
      <c r="G316" s="503"/>
      <c r="H316" s="7"/>
      <c r="I316" s="501"/>
      <c r="J316" s="502"/>
      <c r="K316" s="503"/>
      <c r="L316" s="469"/>
      <c r="M316" s="471"/>
      <c r="N316" s="469"/>
      <c r="O316" s="471"/>
      <c r="P316" s="469"/>
      <c r="Q316" s="471"/>
    </row>
    <row r="317" spans="1:17" hidden="1" x14ac:dyDescent="0.25">
      <c r="A317" s="26">
        <v>3</v>
      </c>
      <c r="B317" s="501"/>
      <c r="C317" s="502"/>
      <c r="D317" s="502"/>
      <c r="E317" s="502"/>
      <c r="F317" s="502"/>
      <c r="G317" s="503"/>
      <c r="H317" s="7"/>
      <c r="I317" s="501"/>
      <c r="J317" s="502"/>
      <c r="K317" s="503"/>
      <c r="L317" s="469"/>
      <c r="M317" s="471"/>
      <c r="N317" s="469"/>
      <c r="O317" s="471"/>
      <c r="P317" s="469"/>
      <c r="Q317" s="471"/>
    </row>
    <row r="318" spans="1:17" hidden="1" x14ac:dyDescent="0.25">
      <c r="A318" s="26">
        <v>4</v>
      </c>
      <c r="B318" s="501"/>
      <c r="C318" s="502"/>
      <c r="D318" s="502"/>
      <c r="E318" s="502"/>
      <c r="F318" s="502"/>
      <c r="G318" s="503"/>
      <c r="H318" s="7"/>
      <c r="I318" s="501"/>
      <c r="J318" s="502"/>
      <c r="K318" s="503"/>
      <c r="L318" s="469"/>
      <c r="M318" s="471"/>
      <c r="N318" s="469"/>
      <c r="O318" s="471"/>
      <c r="P318" s="469"/>
      <c r="Q318" s="471"/>
    </row>
    <row r="319" spans="1:17" hidden="1" x14ac:dyDescent="0.25">
      <c r="A319" s="26">
        <v>5</v>
      </c>
      <c r="B319" s="501"/>
      <c r="C319" s="502"/>
      <c r="D319" s="502"/>
      <c r="E319" s="502"/>
      <c r="F319" s="502"/>
      <c r="G319" s="503"/>
      <c r="H319" s="7"/>
      <c r="I319" s="501"/>
      <c r="J319" s="502"/>
      <c r="K319" s="503"/>
      <c r="L319" s="469"/>
      <c r="M319" s="471"/>
      <c r="N319" s="469"/>
      <c r="O319" s="471"/>
      <c r="P319" s="469"/>
      <c r="Q319" s="471"/>
    </row>
    <row r="320" spans="1:17" hidden="1" x14ac:dyDescent="0.25">
      <c r="A320" s="26">
        <v>6</v>
      </c>
      <c r="B320" s="501"/>
      <c r="C320" s="502"/>
      <c r="D320" s="502"/>
      <c r="E320" s="502"/>
      <c r="F320" s="502"/>
      <c r="G320" s="503"/>
      <c r="H320" s="7"/>
      <c r="I320" s="501"/>
      <c r="J320" s="502"/>
      <c r="K320" s="503"/>
      <c r="L320" s="469"/>
      <c r="M320" s="471"/>
      <c r="N320" s="469"/>
      <c r="O320" s="471"/>
      <c r="P320" s="469"/>
      <c r="Q320" s="471"/>
    </row>
    <row r="321" spans="1:17" hidden="1" x14ac:dyDescent="0.25">
      <c r="A321" s="26">
        <v>7</v>
      </c>
      <c r="B321" s="501"/>
      <c r="C321" s="502"/>
      <c r="D321" s="502"/>
      <c r="E321" s="502"/>
      <c r="F321" s="502"/>
      <c r="G321" s="503"/>
      <c r="H321" s="7"/>
      <c r="I321" s="501"/>
      <c r="J321" s="502"/>
      <c r="K321" s="503"/>
      <c r="L321" s="469"/>
      <c r="M321" s="471"/>
      <c r="N321" s="469"/>
      <c r="O321" s="471"/>
      <c r="P321" s="469"/>
      <c r="Q321" s="471"/>
    </row>
    <row r="322" spans="1:17" hidden="1" x14ac:dyDescent="0.25">
      <c r="A322" s="26">
        <v>8</v>
      </c>
      <c r="B322" s="501"/>
      <c r="C322" s="502"/>
      <c r="D322" s="502"/>
      <c r="E322" s="502"/>
      <c r="F322" s="502"/>
      <c r="G322" s="503"/>
      <c r="H322" s="7"/>
      <c r="I322" s="501"/>
      <c r="J322" s="502"/>
      <c r="K322" s="503"/>
      <c r="L322" s="469"/>
      <c r="M322" s="471"/>
      <c r="N322" s="469"/>
      <c r="O322" s="471"/>
      <c r="P322" s="469"/>
      <c r="Q322" s="471"/>
    </row>
    <row r="323" spans="1:17" hidden="1" x14ac:dyDescent="0.25">
      <c r="A323" s="26">
        <v>9</v>
      </c>
      <c r="B323" s="501"/>
      <c r="C323" s="502"/>
      <c r="D323" s="502"/>
      <c r="E323" s="502"/>
      <c r="F323" s="502"/>
      <c r="G323" s="503"/>
      <c r="H323" s="7"/>
      <c r="I323" s="501"/>
      <c r="J323" s="502"/>
      <c r="K323" s="503"/>
      <c r="L323" s="469"/>
      <c r="M323" s="471"/>
      <c r="N323" s="469"/>
      <c r="O323" s="471"/>
      <c r="P323" s="469"/>
      <c r="Q323" s="471"/>
    </row>
    <row r="324" spans="1:17" hidden="1" x14ac:dyDescent="0.25">
      <c r="A324" s="26">
        <v>10</v>
      </c>
      <c r="B324" s="501"/>
      <c r="C324" s="502"/>
      <c r="D324" s="502"/>
      <c r="E324" s="502"/>
      <c r="F324" s="502"/>
      <c r="G324" s="503"/>
      <c r="H324" s="7"/>
      <c r="I324" s="501"/>
      <c r="J324" s="502"/>
      <c r="K324" s="503"/>
      <c r="L324" s="469"/>
      <c r="M324" s="471"/>
      <c r="N324" s="469"/>
      <c r="O324" s="471"/>
      <c r="P324" s="469"/>
      <c r="Q324" s="471"/>
    </row>
    <row r="325" spans="1:17" hidden="1" x14ac:dyDescent="0.25">
      <c r="A325" s="6"/>
      <c r="B325" s="458" t="s">
        <v>45</v>
      </c>
      <c r="C325" s="458"/>
      <c r="D325" s="458"/>
      <c r="E325" s="458"/>
      <c r="F325" s="458"/>
      <c r="G325" s="458"/>
      <c r="H325" s="458"/>
      <c r="I325" s="458"/>
      <c r="J325" s="458"/>
      <c r="K325" s="458"/>
      <c r="L325" s="458"/>
      <c r="M325" s="458"/>
      <c r="N325" s="458"/>
      <c r="O325" s="458"/>
      <c r="P325" s="458"/>
      <c r="Q325" s="458"/>
    </row>
    <row r="326" spans="1:17" ht="30.75" hidden="1" customHeight="1" x14ac:dyDescent="0.25">
      <c r="A326" s="26">
        <v>1</v>
      </c>
      <c r="B326" s="501" t="s">
        <v>83</v>
      </c>
      <c r="C326" s="502"/>
      <c r="D326" s="502"/>
      <c r="E326" s="502"/>
      <c r="F326" s="502"/>
      <c r="G326" s="503"/>
      <c r="H326" s="7" t="s">
        <v>27</v>
      </c>
      <c r="I326" s="484" t="s">
        <v>112</v>
      </c>
      <c r="J326" s="485"/>
      <c r="K326" s="486"/>
      <c r="L326" s="550">
        <f>L304/L315</f>
        <v>0</v>
      </c>
      <c r="M326" s="551"/>
      <c r="N326" s="550">
        <f>N304/N315</f>
        <v>0</v>
      </c>
      <c r="O326" s="551"/>
      <c r="P326" s="550">
        <f>P304/P315</f>
        <v>0</v>
      </c>
      <c r="Q326" s="551"/>
    </row>
    <row r="327" spans="1:17" hidden="1" x14ac:dyDescent="0.25">
      <c r="A327" s="26">
        <v>2</v>
      </c>
      <c r="B327" s="501"/>
      <c r="C327" s="502"/>
      <c r="D327" s="502"/>
      <c r="E327" s="502"/>
      <c r="F327" s="502"/>
      <c r="G327" s="503"/>
      <c r="H327" s="7"/>
      <c r="I327" s="501"/>
      <c r="J327" s="502"/>
      <c r="K327" s="503"/>
      <c r="L327" s="469"/>
      <c r="M327" s="471"/>
      <c r="N327" s="469"/>
      <c r="O327" s="471"/>
      <c r="P327" s="469"/>
      <c r="Q327" s="471"/>
    </row>
    <row r="328" spans="1:17" hidden="1" x14ac:dyDescent="0.25">
      <c r="A328" s="26">
        <v>3</v>
      </c>
      <c r="B328" s="501"/>
      <c r="C328" s="502"/>
      <c r="D328" s="502"/>
      <c r="E328" s="502"/>
      <c r="F328" s="502"/>
      <c r="G328" s="503"/>
      <c r="H328" s="7"/>
      <c r="I328" s="501"/>
      <c r="J328" s="502"/>
      <c r="K328" s="503"/>
      <c r="L328" s="469"/>
      <c r="M328" s="471"/>
      <c r="N328" s="469"/>
      <c r="O328" s="471"/>
      <c r="P328" s="469"/>
      <c r="Q328" s="471"/>
    </row>
    <row r="329" spans="1:17" hidden="1" x14ac:dyDescent="0.25">
      <c r="A329" s="26">
        <v>4</v>
      </c>
      <c r="B329" s="501"/>
      <c r="C329" s="502"/>
      <c r="D329" s="502"/>
      <c r="E329" s="502"/>
      <c r="F329" s="502"/>
      <c r="G329" s="503"/>
      <c r="H329" s="7"/>
      <c r="I329" s="501"/>
      <c r="J329" s="502"/>
      <c r="K329" s="503"/>
      <c r="L329" s="469"/>
      <c r="M329" s="471"/>
      <c r="N329" s="469"/>
      <c r="O329" s="471"/>
      <c r="P329" s="469"/>
      <c r="Q329" s="471"/>
    </row>
    <row r="330" spans="1:17" hidden="1" x14ac:dyDescent="0.25">
      <c r="A330" s="26">
        <v>5</v>
      </c>
      <c r="B330" s="501"/>
      <c r="C330" s="502"/>
      <c r="D330" s="502"/>
      <c r="E330" s="502"/>
      <c r="F330" s="502"/>
      <c r="G330" s="503"/>
      <c r="H330" s="7"/>
      <c r="I330" s="501"/>
      <c r="J330" s="502"/>
      <c r="K330" s="503"/>
      <c r="L330" s="469"/>
      <c r="M330" s="471"/>
      <c r="N330" s="469"/>
      <c r="O330" s="471"/>
      <c r="P330" s="469"/>
      <c r="Q330" s="471"/>
    </row>
    <row r="331" spans="1:17" hidden="1" x14ac:dyDescent="0.25">
      <c r="A331" s="6"/>
      <c r="B331" s="458" t="s">
        <v>46</v>
      </c>
      <c r="C331" s="458"/>
      <c r="D331" s="458"/>
      <c r="E331" s="458"/>
      <c r="F331" s="458"/>
      <c r="G331" s="458"/>
      <c r="H331" s="458"/>
      <c r="I331" s="458"/>
      <c r="J331" s="458"/>
      <c r="K331" s="458"/>
      <c r="L331" s="458"/>
      <c r="M331" s="458"/>
      <c r="N331" s="458"/>
      <c r="O331" s="458"/>
      <c r="P331" s="458"/>
      <c r="Q331" s="458"/>
    </row>
    <row r="332" spans="1:17" hidden="1" x14ac:dyDescent="0.25">
      <c r="A332" s="26">
        <v>1</v>
      </c>
      <c r="B332" s="501" t="s">
        <v>111</v>
      </c>
      <c r="C332" s="502"/>
      <c r="D332" s="502"/>
      <c r="E332" s="502"/>
      <c r="F332" s="502"/>
      <c r="G332" s="503"/>
      <c r="H332" s="7" t="s">
        <v>61</v>
      </c>
      <c r="I332" s="501" t="s">
        <v>62</v>
      </c>
      <c r="J332" s="502"/>
      <c r="K332" s="503"/>
      <c r="L332" s="469">
        <v>100</v>
      </c>
      <c r="M332" s="471"/>
      <c r="N332" s="469">
        <v>100</v>
      </c>
      <c r="O332" s="471"/>
      <c r="P332" s="548">
        <v>100</v>
      </c>
      <c r="Q332" s="471"/>
    </row>
    <row r="333" spans="1:17" hidden="1" x14ac:dyDescent="0.25">
      <c r="A333" s="26">
        <v>2</v>
      </c>
      <c r="B333" s="501"/>
      <c r="C333" s="502"/>
      <c r="D333" s="502"/>
      <c r="E333" s="502"/>
      <c r="F333" s="502"/>
      <c r="G333" s="503"/>
      <c r="H333" s="7"/>
      <c r="I333" s="501"/>
      <c r="J333" s="502"/>
      <c r="K333" s="503"/>
      <c r="L333" s="469"/>
      <c r="M333" s="471"/>
      <c r="N333" s="469"/>
      <c r="O333" s="471"/>
      <c r="P333" s="469"/>
      <c r="Q333" s="471"/>
    </row>
    <row r="334" spans="1:17" hidden="1" x14ac:dyDescent="0.25">
      <c r="A334" s="26">
        <v>3</v>
      </c>
      <c r="B334" s="501"/>
      <c r="C334" s="502"/>
      <c r="D334" s="502"/>
      <c r="E334" s="502"/>
      <c r="F334" s="502"/>
      <c r="G334" s="503"/>
      <c r="H334" s="7"/>
      <c r="I334" s="501"/>
      <c r="J334" s="502"/>
      <c r="K334" s="503"/>
      <c r="L334" s="469"/>
      <c r="M334" s="471"/>
      <c r="N334" s="469"/>
      <c r="O334" s="471"/>
      <c r="P334" s="469"/>
      <c r="Q334" s="471"/>
    </row>
    <row r="335" spans="1:17" hidden="1" x14ac:dyDescent="0.25">
      <c r="A335" s="26">
        <v>4</v>
      </c>
      <c r="B335" s="501"/>
      <c r="C335" s="502"/>
      <c r="D335" s="502"/>
      <c r="E335" s="502"/>
      <c r="F335" s="502"/>
      <c r="G335" s="503"/>
      <c r="H335" s="7"/>
      <c r="I335" s="501"/>
      <c r="J335" s="502"/>
      <c r="K335" s="503"/>
      <c r="L335" s="469"/>
      <c r="M335" s="471"/>
      <c r="N335" s="469"/>
      <c r="O335" s="471"/>
      <c r="P335" s="469"/>
      <c r="Q335" s="471"/>
    </row>
    <row r="336" spans="1:17" hidden="1" x14ac:dyDescent="0.25">
      <c r="A336" s="26">
        <v>5</v>
      </c>
      <c r="B336" s="501"/>
      <c r="C336" s="502"/>
      <c r="D336" s="502"/>
      <c r="E336" s="502"/>
      <c r="F336" s="502"/>
      <c r="G336" s="503"/>
      <c r="H336" s="7"/>
      <c r="I336" s="501"/>
      <c r="J336" s="502"/>
      <c r="K336" s="503"/>
      <c r="L336" s="469"/>
      <c r="M336" s="471"/>
      <c r="N336" s="469"/>
      <c r="O336" s="471"/>
      <c r="P336" s="469"/>
      <c r="Q336" s="471"/>
    </row>
    <row r="337" spans="1:17" hidden="1" x14ac:dyDescent="0.25">
      <c r="A337" s="6"/>
      <c r="B337" s="455" t="s">
        <v>44</v>
      </c>
      <c r="C337" s="456"/>
      <c r="D337" s="455"/>
      <c r="E337" s="457"/>
      <c r="F337" s="457"/>
      <c r="G337" s="457"/>
      <c r="H337" s="457"/>
      <c r="I337" s="457"/>
      <c r="J337" s="457"/>
      <c r="K337" s="457"/>
      <c r="L337" s="457"/>
      <c r="M337" s="457"/>
      <c r="N337" s="457"/>
      <c r="O337" s="457"/>
      <c r="P337" s="457"/>
      <c r="Q337" s="456"/>
    </row>
    <row r="338" spans="1:17" hidden="1" x14ac:dyDescent="0.25">
      <c r="A338" s="6"/>
      <c r="B338" s="458" t="s">
        <v>42</v>
      </c>
      <c r="C338" s="458"/>
      <c r="D338" s="458"/>
      <c r="E338" s="458"/>
      <c r="F338" s="458"/>
      <c r="G338" s="458"/>
      <c r="H338" s="458"/>
      <c r="I338" s="458"/>
      <c r="J338" s="458"/>
      <c r="K338" s="458"/>
      <c r="L338" s="458"/>
      <c r="M338" s="458"/>
      <c r="N338" s="458"/>
      <c r="O338" s="458"/>
      <c r="P338" s="458"/>
      <c r="Q338" s="458"/>
    </row>
    <row r="339" spans="1:17" hidden="1" x14ac:dyDescent="0.25">
      <c r="A339" s="26">
        <v>1</v>
      </c>
      <c r="B339" s="501"/>
      <c r="C339" s="502"/>
      <c r="D339" s="502"/>
      <c r="E339" s="502"/>
      <c r="F339" s="502"/>
      <c r="G339" s="503"/>
      <c r="H339" s="7"/>
      <c r="I339" s="501"/>
      <c r="J339" s="502"/>
      <c r="K339" s="503"/>
      <c r="L339" s="469"/>
      <c r="M339" s="471"/>
      <c r="N339" s="469"/>
      <c r="O339" s="471"/>
      <c r="P339" s="469"/>
      <c r="Q339" s="471"/>
    </row>
    <row r="340" spans="1:17" hidden="1" x14ac:dyDescent="0.25">
      <c r="A340" s="26">
        <v>2</v>
      </c>
      <c r="B340" s="501"/>
      <c r="C340" s="502"/>
      <c r="D340" s="502"/>
      <c r="E340" s="502"/>
      <c r="F340" s="502"/>
      <c r="G340" s="503"/>
      <c r="H340" s="7"/>
      <c r="I340" s="501"/>
      <c r="J340" s="502"/>
      <c r="K340" s="503"/>
      <c r="L340" s="469"/>
      <c r="M340" s="471"/>
      <c r="N340" s="469"/>
      <c r="O340" s="471"/>
      <c r="P340" s="469"/>
      <c r="Q340" s="471"/>
    </row>
    <row r="341" spans="1:17" hidden="1" x14ac:dyDescent="0.25">
      <c r="A341" s="26">
        <v>3</v>
      </c>
      <c r="B341" s="501"/>
      <c r="C341" s="502"/>
      <c r="D341" s="502"/>
      <c r="E341" s="502"/>
      <c r="F341" s="502"/>
      <c r="G341" s="503"/>
      <c r="H341" s="7"/>
      <c r="I341" s="501"/>
      <c r="J341" s="502"/>
      <c r="K341" s="503"/>
      <c r="L341" s="469"/>
      <c r="M341" s="471"/>
      <c r="N341" s="469"/>
      <c r="O341" s="471"/>
      <c r="P341" s="469"/>
      <c r="Q341" s="471"/>
    </row>
    <row r="342" spans="1:17" hidden="1" x14ac:dyDescent="0.25">
      <c r="A342" s="26">
        <v>4</v>
      </c>
      <c r="B342" s="501"/>
      <c r="C342" s="502"/>
      <c r="D342" s="502"/>
      <c r="E342" s="502"/>
      <c r="F342" s="502"/>
      <c r="G342" s="503"/>
      <c r="H342" s="7"/>
      <c r="I342" s="501"/>
      <c r="J342" s="502"/>
      <c r="K342" s="503"/>
      <c r="L342" s="469"/>
      <c r="M342" s="471"/>
      <c r="N342" s="469"/>
      <c r="O342" s="471"/>
      <c r="P342" s="469"/>
      <c r="Q342" s="471"/>
    </row>
    <row r="343" spans="1:17" hidden="1" x14ac:dyDescent="0.25">
      <c r="A343" s="26">
        <v>5</v>
      </c>
      <c r="B343" s="501"/>
      <c r="C343" s="502"/>
      <c r="D343" s="502"/>
      <c r="E343" s="502"/>
      <c r="F343" s="502"/>
      <c r="G343" s="503"/>
      <c r="H343" s="7"/>
      <c r="I343" s="501"/>
      <c r="J343" s="502"/>
      <c r="K343" s="503"/>
      <c r="L343" s="469"/>
      <c r="M343" s="471"/>
      <c r="N343" s="469"/>
      <c r="O343" s="471"/>
      <c r="P343" s="469"/>
      <c r="Q343" s="471"/>
    </row>
    <row r="344" spans="1:17" hidden="1" x14ac:dyDescent="0.25">
      <c r="A344" s="26">
        <v>6</v>
      </c>
      <c r="B344" s="501"/>
      <c r="C344" s="502"/>
      <c r="D344" s="502"/>
      <c r="E344" s="502"/>
      <c r="F344" s="502"/>
      <c r="G344" s="503"/>
      <c r="H344" s="7"/>
      <c r="I344" s="501"/>
      <c r="J344" s="502"/>
      <c r="K344" s="503"/>
      <c r="L344" s="469"/>
      <c r="M344" s="471"/>
      <c r="N344" s="469"/>
      <c r="O344" s="471"/>
      <c r="P344" s="469"/>
      <c r="Q344" s="471"/>
    </row>
    <row r="345" spans="1:17" hidden="1" x14ac:dyDescent="0.25">
      <c r="A345" s="26">
        <v>7</v>
      </c>
      <c r="B345" s="501"/>
      <c r="C345" s="502"/>
      <c r="D345" s="502"/>
      <c r="E345" s="502"/>
      <c r="F345" s="502"/>
      <c r="G345" s="503"/>
      <c r="H345" s="7"/>
      <c r="I345" s="501"/>
      <c r="J345" s="502"/>
      <c r="K345" s="503"/>
      <c r="L345" s="469"/>
      <c r="M345" s="471"/>
      <c r="N345" s="469"/>
      <c r="O345" s="471"/>
      <c r="P345" s="469"/>
      <c r="Q345" s="471"/>
    </row>
    <row r="346" spans="1:17" hidden="1" x14ac:dyDescent="0.25">
      <c r="A346" s="26">
        <v>8</v>
      </c>
      <c r="B346" s="501"/>
      <c r="C346" s="502"/>
      <c r="D346" s="502"/>
      <c r="E346" s="502"/>
      <c r="F346" s="502"/>
      <c r="G346" s="503"/>
      <c r="H346" s="7"/>
      <c r="I346" s="501"/>
      <c r="J346" s="502"/>
      <c r="K346" s="503"/>
      <c r="L346" s="469"/>
      <c r="M346" s="471"/>
      <c r="N346" s="469"/>
      <c r="O346" s="471"/>
      <c r="P346" s="469"/>
      <c r="Q346" s="471"/>
    </row>
    <row r="347" spans="1:17" hidden="1" x14ac:dyDescent="0.25">
      <c r="A347" s="26">
        <v>9</v>
      </c>
      <c r="B347" s="501"/>
      <c r="C347" s="502"/>
      <c r="D347" s="502"/>
      <c r="E347" s="502"/>
      <c r="F347" s="502"/>
      <c r="G347" s="503"/>
      <c r="H347" s="7"/>
      <c r="I347" s="501"/>
      <c r="J347" s="502"/>
      <c r="K347" s="503"/>
      <c r="L347" s="469"/>
      <c r="M347" s="471"/>
      <c r="N347" s="469"/>
      <c r="O347" s="471"/>
      <c r="P347" s="469"/>
      <c r="Q347" s="471"/>
    </row>
    <row r="348" spans="1:17" hidden="1" x14ac:dyDescent="0.25">
      <c r="A348" s="26">
        <v>10</v>
      </c>
      <c r="B348" s="501"/>
      <c r="C348" s="502"/>
      <c r="D348" s="502"/>
      <c r="E348" s="502"/>
      <c r="F348" s="502"/>
      <c r="G348" s="503"/>
      <c r="H348" s="7"/>
      <c r="I348" s="501"/>
      <c r="J348" s="502"/>
      <c r="K348" s="503"/>
      <c r="L348" s="469"/>
      <c r="M348" s="471"/>
      <c r="N348" s="469"/>
      <c r="O348" s="471"/>
      <c r="P348" s="469"/>
      <c r="Q348" s="471"/>
    </row>
    <row r="349" spans="1:17" hidden="1" x14ac:dyDescent="0.25">
      <c r="A349" s="6"/>
      <c r="B349" s="458" t="s">
        <v>43</v>
      </c>
      <c r="C349" s="458"/>
      <c r="D349" s="458"/>
      <c r="E349" s="458"/>
      <c r="F349" s="458"/>
      <c r="G349" s="458"/>
      <c r="H349" s="458"/>
      <c r="I349" s="458"/>
      <c r="J349" s="458"/>
      <c r="K349" s="458"/>
      <c r="L349" s="458"/>
      <c r="M349" s="458"/>
      <c r="N349" s="458"/>
      <c r="O349" s="458"/>
      <c r="P349" s="458"/>
      <c r="Q349" s="458"/>
    </row>
    <row r="350" spans="1:17" hidden="1" x14ac:dyDescent="0.25">
      <c r="A350" s="26">
        <v>1</v>
      </c>
      <c r="B350" s="501"/>
      <c r="C350" s="502"/>
      <c r="D350" s="502"/>
      <c r="E350" s="502"/>
      <c r="F350" s="502"/>
      <c r="G350" s="503"/>
      <c r="H350" s="7"/>
      <c r="I350" s="501"/>
      <c r="J350" s="502"/>
      <c r="K350" s="503"/>
      <c r="L350" s="469"/>
      <c r="M350" s="471"/>
      <c r="N350" s="469"/>
      <c r="O350" s="471"/>
      <c r="P350" s="469"/>
      <c r="Q350" s="471"/>
    </row>
    <row r="351" spans="1:17" hidden="1" x14ac:dyDescent="0.25">
      <c r="A351" s="26">
        <v>2</v>
      </c>
      <c r="B351" s="501"/>
      <c r="C351" s="502"/>
      <c r="D351" s="502"/>
      <c r="E351" s="502"/>
      <c r="F351" s="502"/>
      <c r="G351" s="503"/>
      <c r="H351" s="7"/>
      <c r="I351" s="501"/>
      <c r="J351" s="502"/>
      <c r="K351" s="503"/>
      <c r="L351" s="469"/>
      <c r="M351" s="471"/>
      <c r="N351" s="469"/>
      <c r="O351" s="471"/>
      <c r="P351" s="469"/>
      <c r="Q351" s="471"/>
    </row>
    <row r="352" spans="1:17" hidden="1" x14ac:dyDescent="0.25">
      <c r="A352" s="26">
        <v>3</v>
      </c>
      <c r="B352" s="501"/>
      <c r="C352" s="502"/>
      <c r="D352" s="502"/>
      <c r="E352" s="502"/>
      <c r="F352" s="502"/>
      <c r="G352" s="503"/>
      <c r="H352" s="7"/>
      <c r="I352" s="501"/>
      <c r="J352" s="502"/>
      <c r="K352" s="503"/>
      <c r="L352" s="469"/>
      <c r="M352" s="471"/>
      <c r="N352" s="469"/>
      <c r="O352" s="471"/>
      <c r="P352" s="469"/>
      <c r="Q352" s="471"/>
    </row>
    <row r="353" spans="1:17" hidden="1" x14ac:dyDescent="0.25">
      <c r="A353" s="26">
        <v>4</v>
      </c>
      <c r="B353" s="501"/>
      <c r="C353" s="502"/>
      <c r="D353" s="502"/>
      <c r="E353" s="502"/>
      <c r="F353" s="502"/>
      <c r="G353" s="503"/>
      <c r="H353" s="7"/>
      <c r="I353" s="501"/>
      <c r="J353" s="502"/>
      <c r="K353" s="503"/>
      <c r="L353" s="469"/>
      <c r="M353" s="471"/>
      <c r="N353" s="469"/>
      <c r="O353" s="471"/>
      <c r="P353" s="469"/>
      <c r="Q353" s="471"/>
    </row>
    <row r="354" spans="1:17" hidden="1" x14ac:dyDescent="0.25">
      <c r="A354" s="26">
        <v>5</v>
      </c>
      <c r="B354" s="501"/>
      <c r="C354" s="502"/>
      <c r="D354" s="502"/>
      <c r="E354" s="502"/>
      <c r="F354" s="502"/>
      <c r="G354" s="503"/>
      <c r="H354" s="7"/>
      <c r="I354" s="501"/>
      <c r="J354" s="502"/>
      <c r="K354" s="503"/>
      <c r="L354" s="469"/>
      <c r="M354" s="471"/>
      <c r="N354" s="469"/>
      <c r="O354" s="471"/>
      <c r="P354" s="469"/>
      <c r="Q354" s="471"/>
    </row>
    <row r="355" spans="1:17" hidden="1" x14ac:dyDescent="0.25">
      <c r="A355" s="26">
        <v>6</v>
      </c>
      <c r="B355" s="501"/>
      <c r="C355" s="502"/>
      <c r="D355" s="502"/>
      <c r="E355" s="502"/>
      <c r="F355" s="502"/>
      <c r="G355" s="503"/>
      <c r="H355" s="7"/>
      <c r="I355" s="501"/>
      <c r="J355" s="502"/>
      <c r="K355" s="503"/>
      <c r="L355" s="469"/>
      <c r="M355" s="471"/>
      <c r="N355" s="469"/>
      <c r="O355" s="471"/>
      <c r="P355" s="469"/>
      <c r="Q355" s="471"/>
    </row>
    <row r="356" spans="1:17" hidden="1" x14ac:dyDescent="0.25">
      <c r="A356" s="26">
        <v>7</v>
      </c>
      <c r="B356" s="501"/>
      <c r="C356" s="502"/>
      <c r="D356" s="502"/>
      <c r="E356" s="502"/>
      <c r="F356" s="502"/>
      <c r="G356" s="503"/>
      <c r="H356" s="7"/>
      <c r="I356" s="501"/>
      <c r="J356" s="502"/>
      <c r="K356" s="503"/>
      <c r="L356" s="469"/>
      <c r="M356" s="471"/>
      <c r="N356" s="469"/>
      <c r="O356" s="471"/>
      <c r="P356" s="469"/>
      <c r="Q356" s="471"/>
    </row>
    <row r="357" spans="1:17" hidden="1" x14ac:dyDescent="0.25">
      <c r="A357" s="26">
        <v>8</v>
      </c>
      <c r="B357" s="501"/>
      <c r="C357" s="502"/>
      <c r="D357" s="502"/>
      <c r="E357" s="502"/>
      <c r="F357" s="502"/>
      <c r="G357" s="503"/>
      <c r="H357" s="7"/>
      <c r="I357" s="501"/>
      <c r="J357" s="502"/>
      <c r="K357" s="503"/>
      <c r="L357" s="469"/>
      <c r="M357" s="471"/>
      <c r="N357" s="469"/>
      <c r="O357" s="471"/>
      <c r="P357" s="469"/>
      <c r="Q357" s="471"/>
    </row>
    <row r="358" spans="1:17" hidden="1" x14ac:dyDescent="0.25">
      <c r="A358" s="26">
        <v>9</v>
      </c>
      <c r="B358" s="501"/>
      <c r="C358" s="502"/>
      <c r="D358" s="502"/>
      <c r="E358" s="502"/>
      <c r="F358" s="502"/>
      <c r="G358" s="503"/>
      <c r="H358" s="7"/>
      <c r="I358" s="501"/>
      <c r="J358" s="502"/>
      <c r="K358" s="503"/>
      <c r="L358" s="469"/>
      <c r="M358" s="471"/>
      <c r="N358" s="469"/>
      <c r="O358" s="471"/>
      <c r="P358" s="469"/>
      <c r="Q358" s="471"/>
    </row>
    <row r="359" spans="1:17" hidden="1" x14ac:dyDescent="0.25">
      <c r="A359" s="26">
        <v>10</v>
      </c>
      <c r="B359" s="501"/>
      <c r="C359" s="502"/>
      <c r="D359" s="502"/>
      <c r="E359" s="502"/>
      <c r="F359" s="502"/>
      <c r="G359" s="503"/>
      <c r="H359" s="7"/>
      <c r="I359" s="501"/>
      <c r="J359" s="502"/>
      <c r="K359" s="503"/>
      <c r="L359" s="469"/>
      <c r="M359" s="471"/>
      <c r="N359" s="469"/>
      <c r="O359" s="471"/>
      <c r="P359" s="469"/>
      <c r="Q359" s="471"/>
    </row>
    <row r="360" spans="1:17" hidden="1" x14ac:dyDescent="0.25">
      <c r="A360" s="6"/>
      <c r="B360" s="458" t="s">
        <v>45</v>
      </c>
      <c r="C360" s="458"/>
      <c r="D360" s="458"/>
      <c r="E360" s="458"/>
      <c r="F360" s="458"/>
      <c r="G360" s="458"/>
      <c r="H360" s="458"/>
      <c r="I360" s="458"/>
      <c r="J360" s="458"/>
      <c r="K360" s="458"/>
      <c r="L360" s="458"/>
      <c r="M360" s="458"/>
      <c r="N360" s="458"/>
      <c r="O360" s="458"/>
      <c r="P360" s="458"/>
      <c r="Q360" s="458"/>
    </row>
    <row r="361" spans="1:17" hidden="1" x14ac:dyDescent="0.25">
      <c r="A361" s="26">
        <v>1</v>
      </c>
      <c r="B361" s="501"/>
      <c r="C361" s="502"/>
      <c r="D361" s="502"/>
      <c r="E361" s="502"/>
      <c r="F361" s="502"/>
      <c r="G361" s="503"/>
      <c r="H361" s="7"/>
      <c r="I361" s="501"/>
      <c r="J361" s="502"/>
      <c r="K361" s="503"/>
      <c r="L361" s="469"/>
      <c r="M361" s="471"/>
      <c r="N361" s="469"/>
      <c r="O361" s="471"/>
      <c r="P361" s="469"/>
      <c r="Q361" s="471"/>
    </row>
    <row r="362" spans="1:17" hidden="1" x14ac:dyDescent="0.25">
      <c r="A362" s="26">
        <v>2</v>
      </c>
      <c r="B362" s="501"/>
      <c r="C362" s="502"/>
      <c r="D362" s="502"/>
      <c r="E362" s="502"/>
      <c r="F362" s="502"/>
      <c r="G362" s="503"/>
      <c r="H362" s="7"/>
      <c r="I362" s="501"/>
      <c r="J362" s="502"/>
      <c r="K362" s="503"/>
      <c r="L362" s="469"/>
      <c r="M362" s="471"/>
      <c r="N362" s="469"/>
      <c r="O362" s="471"/>
      <c r="P362" s="469"/>
      <c r="Q362" s="471"/>
    </row>
    <row r="363" spans="1:17" hidden="1" x14ac:dyDescent="0.25">
      <c r="A363" s="26">
        <v>3</v>
      </c>
      <c r="B363" s="501"/>
      <c r="C363" s="502"/>
      <c r="D363" s="502"/>
      <c r="E363" s="502"/>
      <c r="F363" s="502"/>
      <c r="G363" s="503"/>
      <c r="H363" s="7"/>
      <c r="I363" s="501"/>
      <c r="J363" s="502"/>
      <c r="K363" s="503"/>
      <c r="L363" s="469"/>
      <c r="M363" s="471"/>
      <c r="N363" s="469"/>
      <c r="O363" s="471"/>
      <c r="P363" s="469"/>
      <c r="Q363" s="471"/>
    </row>
    <row r="364" spans="1:17" hidden="1" x14ac:dyDescent="0.25">
      <c r="A364" s="26">
        <v>4</v>
      </c>
      <c r="B364" s="501"/>
      <c r="C364" s="502"/>
      <c r="D364" s="502"/>
      <c r="E364" s="502"/>
      <c r="F364" s="502"/>
      <c r="G364" s="503"/>
      <c r="H364" s="7"/>
      <c r="I364" s="501"/>
      <c r="J364" s="502"/>
      <c r="K364" s="503"/>
      <c r="L364" s="469"/>
      <c r="M364" s="471"/>
      <c r="N364" s="469"/>
      <c r="O364" s="471"/>
      <c r="P364" s="469"/>
      <c r="Q364" s="471"/>
    </row>
    <row r="365" spans="1:17" hidden="1" x14ac:dyDescent="0.25">
      <c r="A365" s="26">
        <v>5</v>
      </c>
      <c r="B365" s="501"/>
      <c r="C365" s="502"/>
      <c r="D365" s="502"/>
      <c r="E365" s="502"/>
      <c r="F365" s="502"/>
      <c r="G365" s="503"/>
      <c r="H365" s="7"/>
      <c r="I365" s="501"/>
      <c r="J365" s="502"/>
      <c r="K365" s="503"/>
      <c r="L365" s="469"/>
      <c r="M365" s="471"/>
      <c r="N365" s="469"/>
      <c r="O365" s="471"/>
      <c r="P365" s="469"/>
      <c r="Q365" s="471"/>
    </row>
    <row r="366" spans="1:17" hidden="1" x14ac:dyDescent="0.25">
      <c r="A366" s="6"/>
      <c r="B366" s="458" t="s">
        <v>46</v>
      </c>
      <c r="C366" s="458"/>
      <c r="D366" s="458"/>
      <c r="E366" s="458"/>
      <c r="F366" s="458"/>
      <c r="G366" s="458"/>
      <c r="H366" s="458"/>
      <c r="I366" s="458"/>
      <c r="J366" s="458"/>
      <c r="K366" s="458"/>
      <c r="L366" s="458"/>
      <c r="M366" s="458"/>
      <c r="N366" s="458"/>
      <c r="O366" s="458"/>
      <c r="P366" s="458"/>
      <c r="Q366" s="458"/>
    </row>
    <row r="367" spans="1:17" hidden="1" x14ac:dyDescent="0.25">
      <c r="A367" s="26">
        <v>1</v>
      </c>
      <c r="B367" s="501"/>
      <c r="C367" s="502"/>
      <c r="D367" s="502"/>
      <c r="E367" s="502"/>
      <c r="F367" s="502"/>
      <c r="G367" s="503"/>
      <c r="H367" s="7"/>
      <c r="I367" s="501"/>
      <c r="J367" s="502"/>
      <c r="K367" s="503"/>
      <c r="L367" s="469"/>
      <c r="M367" s="471"/>
      <c r="N367" s="469"/>
      <c r="O367" s="471"/>
      <c r="P367" s="469"/>
      <c r="Q367" s="471"/>
    </row>
    <row r="368" spans="1:17" hidden="1" x14ac:dyDescent="0.25">
      <c r="A368" s="26">
        <v>2</v>
      </c>
      <c r="B368" s="501"/>
      <c r="C368" s="502"/>
      <c r="D368" s="502"/>
      <c r="E368" s="502"/>
      <c r="F368" s="502"/>
      <c r="G368" s="503"/>
      <c r="H368" s="7"/>
      <c r="I368" s="501"/>
      <c r="J368" s="502"/>
      <c r="K368" s="503"/>
      <c r="L368" s="469"/>
      <c r="M368" s="471"/>
      <c r="N368" s="469"/>
      <c r="O368" s="471"/>
      <c r="P368" s="469"/>
      <c r="Q368" s="471"/>
    </row>
    <row r="369" spans="1:17" hidden="1" x14ac:dyDescent="0.25">
      <c r="A369" s="26">
        <v>3</v>
      </c>
      <c r="B369" s="501"/>
      <c r="C369" s="502"/>
      <c r="D369" s="502"/>
      <c r="E369" s="502"/>
      <c r="F369" s="502"/>
      <c r="G369" s="503"/>
      <c r="H369" s="7"/>
      <c r="I369" s="501"/>
      <c r="J369" s="502"/>
      <c r="K369" s="503"/>
      <c r="L369" s="469"/>
      <c r="M369" s="471"/>
      <c r="N369" s="469"/>
      <c r="O369" s="471"/>
      <c r="P369" s="469"/>
      <c r="Q369" s="471"/>
    </row>
    <row r="370" spans="1:17" hidden="1" x14ac:dyDescent="0.25">
      <c r="A370" s="26">
        <v>4</v>
      </c>
      <c r="B370" s="501"/>
      <c r="C370" s="502"/>
      <c r="D370" s="502"/>
      <c r="E370" s="502"/>
      <c r="F370" s="502"/>
      <c r="G370" s="503"/>
      <c r="H370" s="7"/>
      <c r="I370" s="501"/>
      <c r="J370" s="502"/>
      <c r="K370" s="503"/>
      <c r="L370" s="469"/>
      <c r="M370" s="471"/>
      <c r="N370" s="469"/>
      <c r="O370" s="471"/>
      <c r="P370" s="469"/>
      <c r="Q370" s="471"/>
    </row>
    <row r="371" spans="1:17" hidden="1" x14ac:dyDescent="0.25">
      <c r="A371" s="26">
        <v>5</v>
      </c>
      <c r="B371" s="501"/>
      <c r="C371" s="502"/>
      <c r="D371" s="502"/>
      <c r="E371" s="502"/>
      <c r="F371" s="502"/>
      <c r="G371" s="503"/>
      <c r="H371" s="7"/>
      <c r="I371" s="501"/>
      <c r="J371" s="502"/>
      <c r="K371" s="503"/>
      <c r="L371" s="469"/>
      <c r="M371" s="471"/>
      <c r="N371" s="469"/>
      <c r="O371" s="471"/>
      <c r="P371" s="469"/>
      <c r="Q371" s="471"/>
    </row>
    <row r="372" spans="1:17" ht="19.5" customHeight="1" x14ac:dyDescent="0.25"/>
    <row r="373" spans="1:17" s="17" customFormat="1" ht="14.25" customHeight="1" x14ac:dyDescent="0.2">
      <c r="A373" s="16"/>
      <c r="B373" s="552" t="s">
        <v>541</v>
      </c>
      <c r="C373" s="552"/>
      <c r="D373" s="552"/>
      <c r="E373" s="552"/>
      <c r="F373" s="552"/>
      <c r="G373" s="552"/>
      <c r="H373" s="20"/>
      <c r="I373" s="553"/>
      <c r="J373" s="553"/>
      <c r="K373" s="553"/>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hidden="1"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554" t="s">
        <v>102</v>
      </c>
      <c r="C378" s="554"/>
      <c r="D378" s="554"/>
      <c r="E378" s="554"/>
      <c r="F378" s="554"/>
      <c r="G378" s="554"/>
      <c r="H378" s="554"/>
      <c r="I378" s="553"/>
      <c r="J378" s="553"/>
      <c r="K378" s="553"/>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555" t="s">
        <v>48</v>
      </c>
      <c r="N379" s="555"/>
      <c r="O379" s="555"/>
      <c r="P379" s="16"/>
      <c r="Q379" s="16"/>
    </row>
    <row r="380" spans="1:17" s="19" customFormat="1" x14ac:dyDescent="0.25">
      <c r="B380" s="28" t="s">
        <v>151</v>
      </c>
    </row>
    <row r="381" spans="1:17" ht="8.25" customHeight="1" x14ac:dyDescent="0.25"/>
    <row r="382" spans="1:17" x14ac:dyDescent="0.25">
      <c r="B382" t="s">
        <v>97</v>
      </c>
    </row>
  </sheetData>
  <mergeCells count="1382">
    <mergeCell ref="B373:G373"/>
    <mergeCell ref="I373:K373"/>
    <mergeCell ref="B378:H378"/>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I315:K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L129:M129"/>
    <mergeCell ref="N129:O129"/>
    <mergeCell ref="P129:Q129"/>
    <mergeCell ref="B130:G130"/>
    <mergeCell ref="I130:K130"/>
    <mergeCell ref="L130:M130"/>
    <mergeCell ref="N130:O130"/>
    <mergeCell ref="P130:Q130"/>
    <mergeCell ref="B127:G127"/>
    <mergeCell ref="I127:K129"/>
    <mergeCell ref="L127:M127"/>
    <mergeCell ref="N127:O127"/>
    <mergeCell ref="P127:Q127"/>
    <mergeCell ref="B128:G128"/>
    <mergeCell ref="L128:M128"/>
    <mergeCell ref="N128:O128"/>
    <mergeCell ref="P128:Q128"/>
    <mergeCell ref="B129:G129"/>
    <mergeCell ref="L125:M125"/>
    <mergeCell ref="N125:O125"/>
    <mergeCell ref="P125:Q125"/>
    <mergeCell ref="B126:G126"/>
    <mergeCell ref="L126:M126"/>
    <mergeCell ref="N126:O126"/>
    <mergeCell ref="P126:Q126"/>
    <mergeCell ref="B123:G123"/>
    <mergeCell ref="L123:M123"/>
    <mergeCell ref="N123:O123"/>
    <mergeCell ref="P123:Q123"/>
    <mergeCell ref="B124:G124"/>
    <mergeCell ref="I124:K126"/>
    <mergeCell ref="L124:M124"/>
    <mergeCell ref="N124:O124"/>
    <mergeCell ref="P124:Q124"/>
    <mergeCell ref="B125:G125"/>
    <mergeCell ref="B120:Q120"/>
    <mergeCell ref="B121:G121"/>
    <mergeCell ref="I121:K123"/>
    <mergeCell ref="L121:M121"/>
    <mergeCell ref="N121:O121"/>
    <mergeCell ref="P121:Q121"/>
    <mergeCell ref="B122:G122"/>
    <mergeCell ref="L122:M122"/>
    <mergeCell ref="N122:O122"/>
    <mergeCell ref="P122:Q122"/>
    <mergeCell ref="L118:M118"/>
    <mergeCell ref="N118:O118"/>
    <mergeCell ref="P118:Q118"/>
    <mergeCell ref="B119:G119"/>
    <mergeCell ref="I119:K119"/>
    <mergeCell ref="L119:M119"/>
    <mergeCell ref="N119:O119"/>
    <mergeCell ref="P119:Q119"/>
    <mergeCell ref="B116:G116"/>
    <mergeCell ref="I116:K118"/>
    <mergeCell ref="L116:M116"/>
    <mergeCell ref="N116:O116"/>
    <mergeCell ref="P116:Q116"/>
    <mergeCell ref="B117:G117"/>
    <mergeCell ref="L117:M117"/>
    <mergeCell ref="N117:O117"/>
    <mergeCell ref="P117:Q117"/>
    <mergeCell ref="B118:G118"/>
    <mergeCell ref="N114:O114"/>
    <mergeCell ref="P114:Q114"/>
    <mergeCell ref="B115:G115"/>
    <mergeCell ref="L115:M115"/>
    <mergeCell ref="N115:O115"/>
    <mergeCell ref="P115:Q115"/>
    <mergeCell ref="L112:M112"/>
    <mergeCell ref="N112:O112"/>
    <mergeCell ref="P112:Q112"/>
    <mergeCell ref="B113:G113"/>
    <mergeCell ref="I113:K115"/>
    <mergeCell ref="L113:M113"/>
    <mergeCell ref="N113:O113"/>
    <mergeCell ref="P113:Q113"/>
    <mergeCell ref="B114:G114"/>
    <mergeCell ref="L114:M114"/>
    <mergeCell ref="B110:G110"/>
    <mergeCell ref="I110:K112"/>
    <mergeCell ref="L110:M110"/>
    <mergeCell ref="N110:O110"/>
    <mergeCell ref="P110:Q110"/>
    <mergeCell ref="B111:G111"/>
    <mergeCell ref="L111:M111"/>
    <mergeCell ref="N111:O111"/>
    <mergeCell ref="P111:Q111"/>
    <mergeCell ref="B112:G112"/>
    <mergeCell ref="B108:G108"/>
    <mergeCell ref="L108:M108"/>
    <mergeCell ref="P108:Q108"/>
    <mergeCell ref="B109:G109"/>
    <mergeCell ref="L109:M109"/>
    <mergeCell ref="P109:Q109"/>
    <mergeCell ref="B106:G106"/>
    <mergeCell ref="I106:K106"/>
    <mergeCell ref="L106:M106"/>
    <mergeCell ref="N106:O106"/>
    <mergeCell ref="P106:Q106"/>
    <mergeCell ref="B107:G107"/>
    <mergeCell ref="I107:K109"/>
    <mergeCell ref="L107:M107"/>
    <mergeCell ref="N107:O107"/>
    <mergeCell ref="P107:Q107"/>
    <mergeCell ref="N104:O104"/>
    <mergeCell ref="P104:Q104"/>
    <mergeCell ref="B105:G105"/>
    <mergeCell ref="L105:M105"/>
    <mergeCell ref="N105:O105"/>
    <mergeCell ref="P105:Q105"/>
    <mergeCell ref="B101:C101"/>
    <mergeCell ref="D101:Q101"/>
    <mergeCell ref="B102:Q102"/>
    <mergeCell ref="B103:G103"/>
    <mergeCell ref="I103:K105"/>
    <mergeCell ref="L103:M103"/>
    <mergeCell ref="N103:O103"/>
    <mergeCell ref="P103:Q103"/>
    <mergeCell ref="B104:G104"/>
    <mergeCell ref="L104:M104"/>
    <mergeCell ref="B99:G99"/>
    <mergeCell ref="I99:K99"/>
    <mergeCell ref="L99:M99"/>
    <mergeCell ref="N99:O99"/>
    <mergeCell ref="P99:Q99"/>
    <mergeCell ref="B100:Q100"/>
    <mergeCell ref="B95:K95"/>
    <mergeCell ref="L95:M95"/>
    <mergeCell ref="N95:O95"/>
    <mergeCell ref="P95:Q95"/>
    <mergeCell ref="B98:G98"/>
    <mergeCell ref="I98:K98"/>
    <mergeCell ref="L98:M98"/>
    <mergeCell ref="N98:O98"/>
    <mergeCell ref="P98:Q98"/>
    <mergeCell ref="B93:K93"/>
    <mergeCell ref="L93:M93"/>
    <mergeCell ref="N93:O93"/>
    <mergeCell ref="P93:Q93"/>
    <mergeCell ref="B94:K94"/>
    <mergeCell ref="L94:M94"/>
    <mergeCell ref="N94:O94"/>
    <mergeCell ref="P94:Q94"/>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8:K88"/>
    <mergeCell ref="L88:M88"/>
    <mergeCell ref="N88:O88"/>
    <mergeCell ref="P88:Q88"/>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77:I77"/>
    <mergeCell ref="J77:K77"/>
    <mergeCell ref="L77:O77"/>
    <mergeCell ref="P77:Q77"/>
    <mergeCell ref="B78:I78"/>
    <mergeCell ref="J78:K78"/>
    <mergeCell ref="L78:O78"/>
    <mergeCell ref="P78:Q78"/>
    <mergeCell ref="B75:I75"/>
    <mergeCell ref="J75:K75"/>
    <mergeCell ref="L75:O75"/>
    <mergeCell ref="P75:Q75"/>
    <mergeCell ref="B76:I76"/>
    <mergeCell ref="J76:K76"/>
    <mergeCell ref="L76:O76"/>
    <mergeCell ref="P76:Q76"/>
    <mergeCell ref="B73:I73"/>
    <mergeCell ref="J73:K73"/>
    <mergeCell ref="L73:O73"/>
    <mergeCell ref="P73:Q73"/>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5:Q35"/>
    <mergeCell ref="B36:Q36"/>
    <mergeCell ref="B37:Q37"/>
    <mergeCell ref="B38:Q38"/>
    <mergeCell ref="B39:Q39"/>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6" max="16" man="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view="pageBreakPreview" topLeftCell="A18" zoomScale="80" zoomScaleNormal="100" zoomScaleSheetLayoutView="80" workbookViewId="0">
      <selection activeCell="A74" sqref="A74"/>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380" t="s">
        <v>0</v>
      </c>
      <c r="N1" s="380"/>
      <c r="O1" s="380"/>
      <c r="P1" s="380"/>
      <c r="Q1" s="380"/>
    </row>
    <row r="2" spans="1:17" s="45" customFormat="1" ht="12.95" customHeight="1" x14ac:dyDescent="0.2">
      <c r="M2" s="381" t="s">
        <v>1</v>
      </c>
      <c r="N2" s="381"/>
      <c r="O2" s="381"/>
      <c r="P2" s="381"/>
      <c r="Q2" s="381"/>
    </row>
    <row r="3" spans="1:17" s="45" customFormat="1" ht="28.5" customHeight="1" x14ac:dyDescent="0.2">
      <c r="M3" s="382" t="s">
        <v>91</v>
      </c>
      <c r="N3" s="382"/>
      <c r="O3" s="382"/>
      <c r="P3" s="382"/>
      <c r="Q3" s="382"/>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383" t="s">
        <v>3</v>
      </c>
      <c r="N7" s="383"/>
      <c r="O7" s="383"/>
      <c r="P7" s="383"/>
      <c r="Q7" s="383"/>
    </row>
    <row r="8" spans="1:17" s="2" customFormat="1" ht="26.25" customHeight="1" x14ac:dyDescent="0.2">
      <c r="A8" s="45"/>
      <c r="B8" s="45"/>
      <c r="C8" s="45"/>
      <c r="D8" s="45"/>
      <c r="E8" s="45"/>
      <c r="F8" s="45"/>
      <c r="G8" s="45"/>
      <c r="H8" s="45"/>
      <c r="I8" s="45"/>
      <c r="J8" s="45"/>
      <c r="K8" s="45"/>
      <c r="L8" s="45"/>
      <c r="M8" s="384" t="s">
        <v>4</v>
      </c>
      <c r="N8" s="384"/>
      <c r="O8" s="384"/>
      <c r="P8" s="384"/>
      <c r="Q8" s="384"/>
    </row>
    <row r="9" spans="1:17" s="2" customFormat="1" ht="11.45" customHeight="1" x14ac:dyDescent="0.2">
      <c r="A9" s="45"/>
      <c r="B9" s="45"/>
      <c r="C9" s="45"/>
      <c r="D9" s="45"/>
      <c r="E9" s="45"/>
      <c r="F9" s="45"/>
      <c r="G9" s="45"/>
      <c r="H9" s="45"/>
      <c r="I9" s="45"/>
      <c r="J9" s="45"/>
      <c r="K9" s="45"/>
      <c r="L9" s="45"/>
      <c r="M9" s="51" t="s">
        <v>128</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528</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385" t="s">
        <v>5</v>
      </c>
      <c r="B13" s="385"/>
      <c r="C13" s="385"/>
      <c r="D13" s="385"/>
      <c r="E13" s="385"/>
      <c r="F13" s="385"/>
      <c r="G13" s="385"/>
      <c r="H13" s="385"/>
      <c r="I13" s="385"/>
      <c r="J13" s="385"/>
      <c r="K13" s="385"/>
      <c r="L13" s="385"/>
      <c r="M13" s="385"/>
      <c r="N13" s="385"/>
      <c r="O13" s="385"/>
      <c r="P13" s="385"/>
      <c r="Q13" s="385"/>
    </row>
    <row r="14" spans="1:17" s="2" customFormat="1" ht="15.95" customHeight="1" x14ac:dyDescent="0.3">
      <c r="A14" s="379" t="s">
        <v>150</v>
      </c>
      <c r="B14" s="379"/>
      <c r="C14" s="379"/>
      <c r="D14" s="379"/>
      <c r="E14" s="379"/>
      <c r="F14" s="379"/>
      <c r="G14" s="379"/>
      <c r="H14" s="379"/>
      <c r="I14" s="379"/>
      <c r="J14" s="379"/>
      <c r="K14" s="379"/>
      <c r="L14" s="379"/>
      <c r="M14" s="379"/>
      <c r="N14" s="379"/>
      <c r="O14" s="379"/>
      <c r="P14" s="379"/>
      <c r="Q14" s="379"/>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373" t="s">
        <v>7</v>
      </c>
      <c r="C18" s="373"/>
      <c r="D18" s="45"/>
      <c r="E18" s="374" t="s">
        <v>8</v>
      </c>
      <c r="F18" s="374"/>
      <c r="G18" s="374"/>
      <c r="H18" s="374"/>
      <c r="I18" s="374"/>
      <c r="J18" s="374"/>
      <c r="K18" s="374"/>
      <c r="L18" s="38"/>
      <c r="M18" s="38"/>
      <c r="N18" s="38"/>
      <c r="O18" s="38"/>
      <c r="P18" s="373" t="s">
        <v>104</v>
      </c>
      <c r="Q18" s="373"/>
    </row>
    <row r="19" spans="1:19" s="2" customFormat="1" ht="27" customHeight="1" x14ac:dyDescent="0.2">
      <c r="A19" s="45"/>
      <c r="B19" s="375" t="s">
        <v>130</v>
      </c>
      <c r="C19" s="376"/>
      <c r="D19" s="45"/>
      <c r="E19" s="377" t="s">
        <v>129</v>
      </c>
      <c r="F19" s="377"/>
      <c r="G19" s="377"/>
      <c r="H19" s="377"/>
      <c r="I19" s="377"/>
      <c r="J19" s="377"/>
      <c r="K19" s="377"/>
      <c r="L19" s="39"/>
      <c r="M19" s="39"/>
      <c r="N19" s="39"/>
      <c r="O19" s="39"/>
      <c r="P19" s="378" t="s">
        <v>105</v>
      </c>
      <c r="Q19" s="378"/>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373" t="s">
        <v>10</v>
      </c>
      <c r="C21" s="373"/>
      <c r="D21" s="45"/>
      <c r="E21" s="374" t="s">
        <v>8</v>
      </c>
      <c r="F21" s="374"/>
      <c r="G21" s="374"/>
      <c r="H21" s="374"/>
      <c r="I21" s="374"/>
      <c r="J21" s="374"/>
      <c r="K21" s="374"/>
      <c r="L21" s="38"/>
      <c r="M21" s="38"/>
      <c r="N21" s="38"/>
      <c r="O21" s="38"/>
      <c r="P21" s="373" t="s">
        <v>104</v>
      </c>
      <c r="Q21" s="373"/>
    </row>
    <row r="22" spans="1:19" s="2" customFormat="1" ht="30" customHeight="1" x14ac:dyDescent="0.2">
      <c r="A22" s="45"/>
      <c r="B22" s="375" t="s">
        <v>130</v>
      </c>
      <c r="C22" s="376"/>
      <c r="D22" s="45"/>
      <c r="E22" s="377" t="s">
        <v>11</v>
      </c>
      <c r="F22" s="377"/>
      <c r="G22" s="377"/>
      <c r="H22" s="377"/>
      <c r="I22" s="377"/>
      <c r="J22" s="377"/>
      <c r="K22" s="377"/>
      <c r="L22" s="37"/>
      <c r="M22" s="37"/>
      <c r="N22" s="37"/>
      <c r="O22" s="37"/>
      <c r="P22" s="378" t="s">
        <v>105</v>
      </c>
      <c r="Q22" s="378"/>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373" t="s">
        <v>115</v>
      </c>
      <c r="C24" s="373"/>
      <c r="D24" s="391" t="s">
        <v>116</v>
      </c>
      <c r="E24" s="391"/>
      <c r="F24" s="47" t="s">
        <v>85</v>
      </c>
      <c r="G24" s="41"/>
      <c r="H24" s="374" t="s">
        <v>114</v>
      </c>
      <c r="I24" s="374"/>
      <c r="J24" s="374"/>
      <c r="K24" s="374"/>
      <c r="L24" s="374"/>
      <c r="M24" s="374"/>
      <c r="N24" s="374"/>
      <c r="O24" s="374"/>
      <c r="P24" s="391" t="s">
        <v>106</v>
      </c>
      <c r="Q24" s="391"/>
    </row>
    <row r="25" spans="1:19" s="2" customFormat="1" ht="48.75" customHeight="1" x14ac:dyDescent="0.2">
      <c r="A25" s="45"/>
      <c r="B25" s="392" t="s">
        <v>130</v>
      </c>
      <c r="C25" s="392"/>
      <c r="D25" s="393" t="s">
        <v>131</v>
      </c>
      <c r="E25" s="393"/>
      <c r="F25" s="52" t="s">
        <v>132</v>
      </c>
      <c r="G25" s="45"/>
      <c r="H25" s="394" t="s">
        <v>133</v>
      </c>
      <c r="I25" s="394"/>
      <c r="J25" s="394"/>
      <c r="K25" s="394"/>
      <c r="L25" s="394"/>
      <c r="M25" s="394"/>
      <c r="N25" s="394"/>
      <c r="O25" s="394"/>
      <c r="P25" s="395" t="s">
        <v>107</v>
      </c>
      <c r="Q25" s="395"/>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383" t="s">
        <v>543</v>
      </c>
      <c r="C27" s="383"/>
      <c r="D27" s="383"/>
      <c r="E27" s="383"/>
      <c r="F27" s="383"/>
      <c r="G27" s="383"/>
      <c r="H27" s="383"/>
      <c r="I27" s="383"/>
      <c r="J27" s="383"/>
      <c r="K27" s="383"/>
      <c r="L27" s="383"/>
      <c r="M27" s="383"/>
      <c r="N27" s="383"/>
      <c r="O27" s="383"/>
      <c r="P27" s="383"/>
      <c r="Q27" s="383"/>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389" t="s">
        <v>15</v>
      </c>
      <c r="C29" s="389"/>
      <c r="D29" s="389"/>
      <c r="E29" s="389"/>
      <c r="F29" s="389"/>
      <c r="G29" s="389"/>
      <c r="H29" s="389"/>
      <c r="I29" s="389"/>
      <c r="J29" s="389"/>
      <c r="K29" s="389"/>
      <c r="L29" s="389"/>
      <c r="M29" s="389"/>
      <c r="N29" s="389"/>
      <c r="O29" s="389"/>
      <c r="P29" s="389"/>
      <c r="Q29" s="389"/>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390" t="s">
        <v>16</v>
      </c>
      <c r="C31" s="390"/>
      <c r="D31" s="390"/>
      <c r="E31" s="390"/>
      <c r="F31" s="390"/>
      <c r="G31" s="390"/>
      <c r="H31" s="390"/>
      <c r="I31" s="390"/>
      <c r="J31" s="390"/>
      <c r="K31" s="390"/>
      <c r="L31" s="390"/>
      <c r="M31" s="390"/>
      <c r="N31" s="390"/>
      <c r="O31" s="390"/>
      <c r="P31" s="390"/>
      <c r="Q31" s="390"/>
    </row>
    <row r="32" spans="1:19" s="2" customFormat="1" ht="13.5" customHeight="1" x14ac:dyDescent="0.2">
      <c r="A32" s="33" t="s">
        <v>17</v>
      </c>
      <c r="B32" s="386" t="s">
        <v>86</v>
      </c>
      <c r="C32" s="386"/>
      <c r="D32" s="386"/>
      <c r="E32" s="386"/>
      <c r="F32" s="386"/>
      <c r="G32" s="386"/>
      <c r="H32" s="386"/>
      <c r="I32" s="386"/>
      <c r="J32" s="386"/>
      <c r="K32" s="386"/>
      <c r="L32" s="386"/>
      <c r="M32" s="386"/>
      <c r="N32" s="386"/>
      <c r="O32" s="386"/>
      <c r="P32" s="386"/>
      <c r="Q32" s="386"/>
      <c r="S32" s="2" t="s">
        <v>121</v>
      </c>
    </row>
    <row r="33" spans="1:19" s="2" customFormat="1" ht="12.75" customHeight="1" x14ac:dyDescent="0.2">
      <c r="A33" s="33" t="s">
        <v>17</v>
      </c>
      <c r="B33" s="386" t="s">
        <v>152</v>
      </c>
      <c r="C33" s="386"/>
      <c r="D33" s="386"/>
      <c r="E33" s="386"/>
      <c r="F33" s="386"/>
      <c r="G33" s="386"/>
      <c r="H33" s="386"/>
      <c r="I33" s="386"/>
      <c r="J33" s="386"/>
      <c r="K33" s="386"/>
      <c r="L33" s="386"/>
      <c r="M33" s="386"/>
      <c r="N33" s="386"/>
      <c r="O33" s="386"/>
      <c r="P33" s="386"/>
      <c r="Q33" s="386"/>
      <c r="S33" s="2" t="s">
        <v>122</v>
      </c>
    </row>
    <row r="34" spans="1:19" s="2" customFormat="1" ht="12" customHeight="1" x14ac:dyDescent="0.2">
      <c r="A34" s="33" t="s">
        <v>17</v>
      </c>
      <c r="B34" s="386" t="s">
        <v>21</v>
      </c>
      <c r="C34" s="386"/>
      <c r="D34" s="386"/>
      <c r="E34" s="386"/>
      <c r="F34" s="386"/>
      <c r="G34" s="386"/>
      <c r="H34" s="386"/>
      <c r="I34" s="386"/>
      <c r="J34" s="386"/>
      <c r="K34" s="386"/>
      <c r="L34" s="386"/>
      <c r="M34" s="386"/>
      <c r="N34" s="386"/>
      <c r="O34" s="386"/>
      <c r="P34" s="386"/>
      <c r="Q34" s="386"/>
      <c r="S34" s="2" t="s">
        <v>123</v>
      </c>
    </row>
    <row r="35" spans="1:19" s="2" customFormat="1" ht="12" customHeight="1" x14ac:dyDescent="0.2">
      <c r="A35" s="33" t="s">
        <v>17</v>
      </c>
      <c r="B35" s="386" t="s">
        <v>153</v>
      </c>
      <c r="C35" s="386"/>
      <c r="D35" s="386"/>
      <c r="E35" s="386"/>
      <c r="F35" s="386"/>
      <c r="G35" s="386"/>
      <c r="H35" s="386"/>
      <c r="I35" s="386"/>
      <c r="J35" s="386"/>
      <c r="K35" s="386"/>
      <c r="L35" s="386"/>
      <c r="M35" s="386"/>
      <c r="N35" s="386"/>
      <c r="O35" s="386"/>
      <c r="P35" s="386"/>
      <c r="Q35" s="386"/>
      <c r="S35" s="2" t="s">
        <v>124</v>
      </c>
    </row>
    <row r="36" spans="1:19" s="2" customFormat="1" ht="22.5" customHeight="1" x14ac:dyDescent="0.2">
      <c r="A36" s="33" t="s">
        <v>17</v>
      </c>
      <c r="B36" s="386" t="s">
        <v>154</v>
      </c>
      <c r="C36" s="386"/>
      <c r="D36" s="386"/>
      <c r="E36" s="386"/>
      <c r="F36" s="386"/>
      <c r="G36" s="386"/>
      <c r="H36" s="386"/>
      <c r="I36" s="386"/>
      <c r="J36" s="386"/>
      <c r="K36" s="386"/>
      <c r="L36" s="386"/>
      <c r="M36" s="386"/>
      <c r="N36" s="386"/>
      <c r="O36" s="386"/>
      <c r="P36" s="386"/>
      <c r="Q36" s="386"/>
      <c r="S36" s="2" t="s">
        <v>125</v>
      </c>
    </row>
    <row r="37" spans="1:19" s="2" customFormat="1" ht="29.25" customHeight="1" x14ac:dyDescent="0.2">
      <c r="A37" s="33" t="s">
        <v>17</v>
      </c>
      <c r="B37" s="386" t="s">
        <v>18</v>
      </c>
      <c r="C37" s="386"/>
      <c r="D37" s="386"/>
      <c r="E37" s="386"/>
      <c r="F37" s="386"/>
      <c r="G37" s="386"/>
      <c r="H37" s="386"/>
      <c r="I37" s="386"/>
      <c r="J37" s="386"/>
      <c r="K37" s="386"/>
      <c r="L37" s="386"/>
      <c r="M37" s="386"/>
      <c r="N37" s="386"/>
      <c r="O37" s="386"/>
      <c r="P37" s="386"/>
      <c r="Q37" s="386"/>
      <c r="S37" s="2" t="s">
        <v>126</v>
      </c>
    </row>
    <row r="38" spans="1:19" s="2" customFormat="1" ht="23.25" customHeight="1" x14ac:dyDescent="0.2">
      <c r="A38" s="33" t="s">
        <v>17</v>
      </c>
      <c r="B38" s="387" t="s">
        <v>540</v>
      </c>
      <c r="C38" s="387"/>
      <c r="D38" s="387"/>
      <c r="E38" s="387"/>
      <c r="F38" s="387"/>
      <c r="G38" s="387"/>
      <c r="H38" s="387"/>
      <c r="I38" s="387"/>
      <c r="J38" s="387"/>
      <c r="K38" s="387"/>
      <c r="L38" s="387"/>
      <c r="M38" s="387"/>
      <c r="N38" s="387"/>
      <c r="O38" s="387"/>
      <c r="P38" s="387"/>
      <c r="Q38" s="387"/>
      <c r="S38" s="2" t="s">
        <v>127</v>
      </c>
    </row>
    <row r="39" spans="1:19" s="2" customFormat="1" ht="13.5" customHeight="1" x14ac:dyDescent="0.2">
      <c r="A39" s="59" t="s">
        <v>17</v>
      </c>
      <c r="B39" s="386" t="s">
        <v>155</v>
      </c>
      <c r="C39" s="386"/>
      <c r="D39" s="386"/>
      <c r="E39" s="386"/>
      <c r="F39" s="386"/>
      <c r="G39" s="386"/>
      <c r="H39" s="386"/>
      <c r="I39" s="386"/>
      <c r="J39" s="386"/>
      <c r="K39" s="386"/>
      <c r="L39" s="386"/>
      <c r="M39" s="386"/>
      <c r="N39" s="386"/>
      <c r="O39" s="386"/>
      <c r="P39" s="386"/>
      <c r="Q39" s="386"/>
    </row>
    <row r="40" spans="1:19" s="2" customFormat="1" ht="15.75" customHeight="1" x14ac:dyDescent="0.2">
      <c r="A40" s="43" t="s">
        <v>19</v>
      </c>
      <c r="B40" s="388" t="s">
        <v>93</v>
      </c>
      <c r="C40" s="388"/>
      <c r="D40" s="388"/>
      <c r="E40" s="388"/>
      <c r="F40" s="388"/>
      <c r="G40" s="388"/>
      <c r="H40" s="388"/>
      <c r="I40" s="388"/>
      <c r="J40" s="388"/>
      <c r="K40" s="388"/>
      <c r="L40" s="388"/>
      <c r="M40" s="388"/>
      <c r="N40" s="388"/>
      <c r="O40" s="388"/>
      <c r="P40" s="388"/>
      <c r="Q40" s="388"/>
    </row>
    <row r="41" spans="1:19" x14ac:dyDescent="0.25">
      <c r="A41" s="11" t="s">
        <v>23</v>
      </c>
      <c r="B41" s="398" t="s">
        <v>94</v>
      </c>
      <c r="C41" s="398"/>
      <c r="D41" s="398"/>
      <c r="E41" s="398"/>
      <c r="F41" s="398"/>
      <c r="G41" s="398"/>
      <c r="H41" s="398"/>
      <c r="I41" s="398"/>
      <c r="J41" s="398"/>
      <c r="K41" s="398"/>
      <c r="L41" s="398"/>
      <c r="M41" s="398"/>
      <c r="N41" s="398"/>
      <c r="O41" s="398"/>
      <c r="P41" s="398"/>
      <c r="Q41" s="398"/>
    </row>
    <row r="42" spans="1:19" ht="28.5" customHeight="1" x14ac:dyDescent="0.25">
      <c r="A42" s="7"/>
      <c r="B42" s="396" t="s">
        <v>98</v>
      </c>
      <c r="C42" s="396"/>
      <c r="D42" s="396"/>
      <c r="E42" s="396"/>
      <c r="F42" s="396"/>
      <c r="G42" s="396"/>
      <c r="H42" s="396"/>
      <c r="I42" s="396"/>
      <c r="J42" s="396"/>
      <c r="K42" s="396"/>
      <c r="L42" s="396"/>
      <c r="M42" s="396"/>
      <c r="N42" s="396"/>
      <c r="O42" s="396"/>
      <c r="P42" s="396"/>
      <c r="Q42" s="396"/>
    </row>
    <row r="43" spans="1:19" hidden="1" x14ac:dyDescent="0.25">
      <c r="A43" s="7"/>
      <c r="B43" s="396"/>
      <c r="C43" s="396"/>
      <c r="D43" s="396"/>
      <c r="E43" s="396"/>
      <c r="F43" s="396"/>
      <c r="G43" s="396"/>
      <c r="H43" s="396"/>
      <c r="I43" s="396"/>
      <c r="J43" s="396"/>
      <c r="K43" s="396"/>
      <c r="L43" s="396"/>
      <c r="M43" s="396"/>
      <c r="N43" s="396"/>
      <c r="O43" s="396"/>
      <c r="P43" s="396"/>
      <c r="Q43" s="396"/>
    </row>
    <row r="44" spans="1:19" hidden="1" x14ac:dyDescent="0.25">
      <c r="A44" s="7"/>
      <c r="B44" s="396"/>
      <c r="C44" s="396"/>
      <c r="D44" s="396"/>
      <c r="E44" s="396"/>
      <c r="F44" s="396"/>
      <c r="G44" s="396"/>
      <c r="H44" s="396"/>
      <c r="I44" s="396"/>
      <c r="J44" s="396"/>
      <c r="K44" s="396"/>
      <c r="L44" s="396"/>
      <c r="M44" s="396"/>
      <c r="N44" s="396"/>
      <c r="O44" s="396"/>
      <c r="P44" s="396"/>
      <c r="Q44" s="396"/>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388" t="s">
        <v>20</v>
      </c>
      <c r="C46" s="388"/>
      <c r="D46" s="388"/>
      <c r="E46" s="388"/>
      <c r="F46" s="388"/>
      <c r="G46" s="388"/>
      <c r="H46" s="388"/>
      <c r="I46" s="388"/>
      <c r="J46" s="388"/>
      <c r="K46" s="388"/>
      <c r="L46" s="388"/>
      <c r="M46" s="388"/>
      <c r="N46" s="388"/>
      <c r="O46" s="388"/>
      <c r="P46" s="388"/>
      <c r="Q46" s="388"/>
    </row>
    <row r="47" spans="1:19" s="2" customFormat="1" ht="13.5" customHeight="1" x14ac:dyDescent="0.25">
      <c r="A47" s="4"/>
      <c r="B47" s="399" t="s">
        <v>76</v>
      </c>
      <c r="C47" s="399"/>
      <c r="D47" s="399"/>
      <c r="E47" s="399"/>
      <c r="F47" s="399"/>
      <c r="G47" s="399"/>
      <c r="H47" s="399"/>
      <c r="I47" s="399"/>
      <c r="J47" s="399"/>
      <c r="K47" s="399"/>
      <c r="L47" s="399"/>
      <c r="M47" s="399"/>
      <c r="N47" s="399"/>
      <c r="O47" s="399"/>
      <c r="P47" s="399"/>
      <c r="Q47" s="399"/>
    </row>
    <row r="48" spans="1:19" ht="8.25" customHeight="1" x14ac:dyDescent="0.25"/>
    <row r="49" spans="1:17" ht="30" customHeight="1" x14ac:dyDescent="0.25">
      <c r="A49" s="5" t="s">
        <v>95</v>
      </c>
      <c r="B49" s="5" t="s">
        <v>22</v>
      </c>
    </row>
    <row r="50" spans="1:17" x14ac:dyDescent="0.25">
      <c r="A50" s="11" t="s">
        <v>23</v>
      </c>
      <c r="B50" s="398" t="s">
        <v>28</v>
      </c>
      <c r="C50" s="398"/>
      <c r="D50" s="398"/>
      <c r="E50" s="398"/>
      <c r="F50" s="398"/>
      <c r="G50" s="398"/>
      <c r="H50" s="398"/>
      <c r="I50" s="398"/>
      <c r="J50" s="398"/>
      <c r="K50" s="398"/>
      <c r="L50" s="398"/>
      <c r="M50" s="398"/>
      <c r="N50" s="398"/>
      <c r="O50" s="398"/>
      <c r="P50" s="398"/>
      <c r="Q50" s="398"/>
    </row>
    <row r="51" spans="1:17" x14ac:dyDescent="0.25">
      <c r="A51" s="7">
        <v>1</v>
      </c>
      <c r="B51" s="396" t="s">
        <v>72</v>
      </c>
      <c r="C51" s="396"/>
      <c r="D51" s="396"/>
      <c r="E51" s="396"/>
      <c r="F51" s="396"/>
      <c r="G51" s="396"/>
      <c r="H51" s="396"/>
      <c r="I51" s="396"/>
      <c r="J51" s="396"/>
      <c r="K51" s="396"/>
      <c r="L51" s="396"/>
      <c r="M51" s="396"/>
      <c r="N51" s="396"/>
      <c r="O51" s="396"/>
      <c r="P51" s="396"/>
      <c r="Q51" s="396"/>
    </row>
    <row r="52" spans="1:17" x14ac:dyDescent="0.25">
      <c r="A52" s="7">
        <v>2</v>
      </c>
      <c r="B52" s="396" t="s">
        <v>50</v>
      </c>
      <c r="C52" s="396"/>
      <c r="D52" s="396"/>
      <c r="E52" s="396"/>
      <c r="F52" s="396"/>
      <c r="G52" s="396"/>
      <c r="H52" s="396"/>
      <c r="I52" s="396"/>
      <c r="J52" s="396"/>
      <c r="K52" s="396"/>
      <c r="L52" s="396"/>
      <c r="M52" s="396"/>
      <c r="N52" s="396"/>
      <c r="O52" s="396"/>
      <c r="P52" s="396"/>
      <c r="Q52" s="396"/>
    </row>
    <row r="53" spans="1:17" hidden="1" x14ac:dyDescent="0.25">
      <c r="A53" s="7">
        <v>3</v>
      </c>
      <c r="B53" s="396" t="s">
        <v>51</v>
      </c>
      <c r="C53" s="396"/>
      <c r="D53" s="396"/>
      <c r="E53" s="396"/>
      <c r="F53" s="396"/>
      <c r="G53" s="396"/>
      <c r="H53" s="396"/>
      <c r="I53" s="396"/>
      <c r="J53" s="396"/>
      <c r="K53" s="396"/>
      <c r="L53" s="396"/>
      <c r="M53" s="396"/>
      <c r="N53" s="396"/>
      <c r="O53" s="396"/>
      <c r="P53" s="396"/>
      <c r="Q53" s="396"/>
    </row>
    <row r="54" spans="1:17" ht="18" customHeight="1" x14ac:dyDescent="0.25">
      <c r="A54" s="7">
        <v>3</v>
      </c>
      <c r="B54" s="396" t="s">
        <v>161</v>
      </c>
      <c r="C54" s="396"/>
      <c r="D54" s="396"/>
      <c r="E54" s="396"/>
      <c r="F54" s="396"/>
      <c r="G54" s="396"/>
      <c r="H54" s="396"/>
      <c r="I54" s="396"/>
      <c r="J54" s="396"/>
      <c r="K54" s="396"/>
      <c r="L54" s="396"/>
      <c r="M54" s="396"/>
      <c r="N54" s="396"/>
      <c r="O54" s="396"/>
      <c r="P54" s="396"/>
      <c r="Q54" s="396"/>
    </row>
    <row r="55" spans="1:17" ht="21" customHeight="1" x14ac:dyDescent="0.25">
      <c r="A55" s="7">
        <v>4</v>
      </c>
      <c r="B55" s="396" t="s">
        <v>109</v>
      </c>
      <c r="C55" s="396"/>
      <c r="D55" s="396"/>
      <c r="E55" s="396"/>
      <c r="F55" s="396"/>
      <c r="G55" s="396"/>
      <c r="H55" s="396"/>
      <c r="I55" s="396"/>
      <c r="J55" s="396"/>
      <c r="K55" s="396"/>
      <c r="L55" s="396"/>
      <c r="M55" s="396"/>
      <c r="N55" s="396"/>
      <c r="O55" s="396"/>
      <c r="P55" s="396"/>
      <c r="Q55" s="396"/>
    </row>
    <row r="56" spans="1:17" hidden="1" x14ac:dyDescent="0.25">
      <c r="A56" s="7">
        <v>6</v>
      </c>
      <c r="B56" s="396" t="s">
        <v>99</v>
      </c>
      <c r="C56" s="396"/>
      <c r="D56" s="396"/>
      <c r="E56" s="396"/>
      <c r="F56" s="396"/>
      <c r="G56" s="396"/>
      <c r="H56" s="396"/>
      <c r="I56" s="396"/>
      <c r="J56" s="396"/>
      <c r="K56" s="396"/>
      <c r="L56" s="396"/>
      <c r="M56" s="396"/>
      <c r="N56" s="396"/>
      <c r="O56" s="396"/>
      <c r="P56" s="396"/>
      <c r="Q56" s="396"/>
    </row>
    <row r="57" spans="1:17" hidden="1" x14ac:dyDescent="0.25">
      <c r="A57" s="7">
        <v>7</v>
      </c>
      <c r="B57" s="396"/>
      <c r="C57" s="396"/>
      <c r="D57" s="396"/>
      <c r="E57" s="396"/>
      <c r="F57" s="396"/>
      <c r="G57" s="396"/>
      <c r="H57" s="396"/>
      <c r="I57" s="396"/>
      <c r="J57" s="396"/>
      <c r="K57" s="396"/>
      <c r="L57" s="396"/>
      <c r="M57" s="396"/>
      <c r="N57" s="396"/>
      <c r="O57" s="396"/>
      <c r="P57" s="396"/>
      <c r="Q57" s="396"/>
    </row>
    <row r="58" spans="1:17" hidden="1" x14ac:dyDescent="0.25">
      <c r="A58" s="7"/>
      <c r="B58" s="397"/>
      <c r="C58" s="397"/>
      <c r="D58" s="397"/>
      <c r="E58" s="397"/>
      <c r="F58" s="397"/>
      <c r="G58" s="397"/>
      <c r="H58" s="397"/>
      <c r="I58" s="397"/>
      <c r="J58" s="397"/>
      <c r="K58" s="397"/>
      <c r="L58" s="397"/>
      <c r="M58" s="397"/>
      <c r="N58" s="397"/>
      <c r="O58" s="397"/>
      <c r="P58" s="397"/>
      <c r="Q58" s="397"/>
    </row>
    <row r="59" spans="1:17" hidden="1" x14ac:dyDescent="0.25">
      <c r="A59" s="7"/>
      <c r="B59" s="397"/>
      <c r="C59" s="397"/>
      <c r="D59" s="397"/>
      <c r="E59" s="397"/>
      <c r="F59" s="397"/>
      <c r="G59" s="397"/>
      <c r="H59" s="397"/>
      <c r="I59" s="397"/>
      <c r="J59" s="397"/>
      <c r="K59" s="397"/>
      <c r="L59" s="397"/>
      <c r="M59" s="397"/>
      <c r="N59" s="397"/>
      <c r="O59" s="397"/>
      <c r="P59" s="397"/>
      <c r="Q59" s="397"/>
    </row>
    <row r="60" spans="1:17" hidden="1" x14ac:dyDescent="0.25">
      <c r="A60" s="7"/>
      <c r="B60" s="397"/>
      <c r="C60" s="397"/>
      <c r="D60" s="397"/>
      <c r="E60" s="397"/>
      <c r="F60" s="397"/>
      <c r="G60" s="397"/>
      <c r="H60" s="397"/>
      <c r="I60" s="397"/>
      <c r="J60" s="397"/>
      <c r="K60" s="397"/>
      <c r="L60" s="397"/>
      <c r="M60" s="397"/>
      <c r="N60" s="397"/>
      <c r="O60" s="397"/>
      <c r="P60" s="397"/>
      <c r="Q60" s="397"/>
    </row>
    <row r="61" spans="1:17" hidden="1" x14ac:dyDescent="0.25">
      <c r="A61" s="7"/>
      <c r="B61" s="397"/>
      <c r="C61" s="397"/>
      <c r="D61" s="397"/>
      <c r="E61" s="397"/>
      <c r="F61" s="397"/>
      <c r="G61" s="397"/>
      <c r="H61" s="397"/>
      <c r="I61" s="397"/>
      <c r="J61" s="397"/>
      <c r="K61" s="397"/>
      <c r="L61" s="397"/>
      <c r="M61" s="397"/>
      <c r="N61" s="397"/>
      <c r="O61" s="397"/>
      <c r="P61" s="397"/>
      <c r="Q61" s="397"/>
    </row>
    <row r="62" spans="1:17" hidden="1" x14ac:dyDescent="0.25">
      <c r="A62" s="7"/>
      <c r="B62" s="397"/>
      <c r="C62" s="397"/>
      <c r="D62" s="397"/>
      <c r="E62" s="397"/>
      <c r="F62" s="397"/>
      <c r="G62" s="397"/>
      <c r="H62" s="397"/>
      <c r="I62" s="397"/>
      <c r="J62" s="397"/>
      <c r="K62" s="397"/>
      <c r="L62" s="397"/>
      <c r="M62" s="397"/>
      <c r="N62" s="397"/>
      <c r="O62" s="397"/>
      <c r="P62" s="397"/>
      <c r="Q62" s="397"/>
    </row>
    <row r="63" spans="1:17" hidden="1" x14ac:dyDescent="0.25">
      <c r="A63" s="7"/>
      <c r="B63" s="397"/>
      <c r="C63" s="397"/>
      <c r="D63" s="397"/>
      <c r="E63" s="397"/>
      <c r="F63" s="397"/>
      <c r="G63" s="397"/>
      <c r="H63" s="397"/>
      <c r="I63" s="397"/>
      <c r="J63" s="397"/>
      <c r="K63" s="397"/>
      <c r="L63" s="397"/>
      <c r="M63" s="397"/>
      <c r="N63" s="397"/>
      <c r="O63" s="397"/>
      <c r="P63" s="397"/>
      <c r="Q63" s="397"/>
    </row>
    <row r="64" spans="1:17" hidden="1" x14ac:dyDescent="0.25">
      <c r="A64" s="7"/>
      <c r="B64" s="397"/>
      <c r="C64" s="397"/>
      <c r="D64" s="397"/>
      <c r="E64" s="397"/>
      <c r="F64" s="397"/>
      <c r="G64" s="397"/>
      <c r="H64" s="397"/>
      <c r="I64" s="397"/>
      <c r="J64" s="397"/>
      <c r="K64" s="397"/>
      <c r="L64" s="397"/>
      <c r="M64" s="397"/>
      <c r="N64" s="397"/>
      <c r="O64" s="397"/>
      <c r="P64" s="397"/>
      <c r="Q64" s="397"/>
    </row>
    <row r="65" spans="1:20" hidden="1" x14ac:dyDescent="0.25">
      <c r="A65" s="7"/>
      <c r="B65" s="397"/>
      <c r="C65" s="397"/>
      <c r="D65" s="397"/>
      <c r="E65" s="397"/>
      <c r="F65" s="397"/>
      <c r="G65" s="397"/>
      <c r="H65" s="397"/>
      <c r="I65" s="397"/>
      <c r="J65" s="397"/>
      <c r="K65" s="397"/>
      <c r="L65" s="397"/>
      <c r="M65" s="397"/>
      <c r="N65" s="397"/>
      <c r="O65" s="397"/>
      <c r="P65" s="397"/>
      <c r="Q65" s="397"/>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18" t="s">
        <v>24</v>
      </c>
      <c r="C67" s="418"/>
      <c r="D67" s="418"/>
      <c r="E67" s="418"/>
      <c r="F67" s="418"/>
      <c r="G67" s="418"/>
      <c r="H67" s="31"/>
      <c r="I67" s="31"/>
      <c r="J67" s="31"/>
      <c r="K67" s="31"/>
      <c r="L67" s="31"/>
      <c r="M67" s="31"/>
      <c r="N67" s="31"/>
      <c r="O67" s="31"/>
      <c r="P67" s="31"/>
      <c r="Q67" s="31" t="s">
        <v>27</v>
      </c>
    </row>
    <row r="68" spans="1:20" ht="19.5" customHeight="1" thickBot="1" x14ac:dyDescent="0.3">
      <c r="A68" s="10" t="s">
        <v>23</v>
      </c>
      <c r="B68" s="419" t="s">
        <v>25</v>
      </c>
      <c r="C68" s="420"/>
      <c r="D68" s="420"/>
      <c r="E68" s="420"/>
      <c r="F68" s="420"/>
      <c r="G68" s="420"/>
      <c r="H68" s="420"/>
      <c r="I68" s="421"/>
      <c r="J68" s="422" t="s">
        <v>32</v>
      </c>
      <c r="K68" s="423"/>
      <c r="L68" s="424" t="s">
        <v>33</v>
      </c>
      <c r="M68" s="425"/>
      <c r="N68" s="425"/>
      <c r="O68" s="426"/>
      <c r="P68" s="423" t="s">
        <v>26</v>
      </c>
      <c r="Q68" s="427"/>
    </row>
    <row r="69" spans="1:20" ht="15.75" thickBot="1" x14ac:dyDescent="0.3">
      <c r="A69" s="9">
        <v>1</v>
      </c>
      <c r="B69" s="405">
        <v>2</v>
      </c>
      <c r="C69" s="406"/>
      <c r="D69" s="406"/>
      <c r="E69" s="406"/>
      <c r="F69" s="406"/>
      <c r="G69" s="406"/>
      <c r="H69" s="406"/>
      <c r="I69" s="407"/>
      <c r="J69" s="408">
        <v>3</v>
      </c>
      <c r="K69" s="408"/>
      <c r="L69" s="409">
        <v>4</v>
      </c>
      <c r="M69" s="410"/>
      <c r="N69" s="410"/>
      <c r="O69" s="411"/>
      <c r="P69" s="408">
        <v>5</v>
      </c>
      <c r="Q69" s="412"/>
    </row>
    <row r="70" spans="1:20" ht="27.75" customHeight="1" x14ac:dyDescent="0.25">
      <c r="A70" s="8">
        <v>1</v>
      </c>
      <c r="B70" s="413" t="s">
        <v>72</v>
      </c>
      <c r="C70" s="413"/>
      <c r="D70" s="413"/>
      <c r="E70" s="413"/>
      <c r="F70" s="413"/>
      <c r="G70" s="413"/>
      <c r="H70" s="413"/>
      <c r="I70" s="413"/>
      <c r="J70" s="414">
        <f>251971088+1321196.66+494055.25</f>
        <v>253786339.91</v>
      </c>
      <c r="K70" s="414"/>
      <c r="L70" s="415">
        <v>8910539</v>
      </c>
      <c r="M70" s="416"/>
      <c r="N70" s="416"/>
      <c r="O70" s="417"/>
      <c r="P70" s="414">
        <f>J70+L70</f>
        <v>262696878.91</v>
      </c>
      <c r="Q70" s="414"/>
      <c r="T70" s="36"/>
    </row>
    <row r="71" spans="1:20" ht="21.75" customHeight="1" x14ac:dyDescent="0.25">
      <c r="A71" s="7">
        <v>2</v>
      </c>
      <c r="B71" s="400" t="s">
        <v>50</v>
      </c>
      <c r="C71" s="400"/>
      <c r="D71" s="400"/>
      <c r="E71" s="400"/>
      <c r="F71" s="400"/>
      <c r="G71" s="400"/>
      <c r="H71" s="400"/>
      <c r="I71" s="400"/>
      <c r="J71" s="401"/>
      <c r="K71" s="401"/>
      <c r="L71" s="402">
        <v>524100</v>
      </c>
      <c r="M71" s="403"/>
      <c r="N71" s="403"/>
      <c r="O71" s="404"/>
      <c r="P71" s="401">
        <f t="shared" ref="P71:P85" si="0">J71+L71</f>
        <v>524100</v>
      </c>
      <c r="Q71" s="401"/>
    </row>
    <row r="72" spans="1:20" ht="21.75" hidden="1" customHeight="1" x14ac:dyDescent="0.25">
      <c r="A72" s="7">
        <v>3</v>
      </c>
      <c r="B72" s="400" t="s">
        <v>51</v>
      </c>
      <c r="C72" s="400"/>
      <c r="D72" s="400"/>
      <c r="E72" s="400"/>
      <c r="F72" s="400"/>
      <c r="G72" s="400"/>
      <c r="H72" s="400"/>
      <c r="I72" s="400"/>
      <c r="J72" s="401">
        <v>0</v>
      </c>
      <c r="K72" s="401"/>
      <c r="L72" s="402">
        <v>0</v>
      </c>
      <c r="M72" s="403"/>
      <c r="N72" s="403"/>
      <c r="O72" s="404"/>
      <c r="P72" s="401">
        <f t="shared" si="0"/>
        <v>0</v>
      </c>
      <c r="Q72" s="401"/>
      <c r="S72" s="36"/>
    </row>
    <row r="73" spans="1:20" ht="39" customHeight="1" x14ac:dyDescent="0.25">
      <c r="A73" s="7">
        <v>3</v>
      </c>
      <c r="B73" s="400" t="s">
        <v>161</v>
      </c>
      <c r="C73" s="400"/>
      <c r="D73" s="400"/>
      <c r="E73" s="400"/>
      <c r="F73" s="400"/>
      <c r="G73" s="400"/>
      <c r="H73" s="400"/>
      <c r="I73" s="400"/>
      <c r="J73" s="401">
        <f>66000+16000-66000-16000</f>
        <v>0</v>
      </c>
      <c r="K73" s="401"/>
      <c r="L73" s="402">
        <f>2224620-1049620-875380-232000-67620</f>
        <v>0</v>
      </c>
      <c r="M73" s="403"/>
      <c r="N73" s="403"/>
      <c r="O73" s="404"/>
      <c r="P73" s="401">
        <f t="shared" si="0"/>
        <v>0</v>
      </c>
      <c r="Q73" s="401"/>
    </row>
    <row r="74" spans="1:20" ht="27.75" customHeight="1" x14ac:dyDescent="0.25">
      <c r="A74" s="7">
        <v>4</v>
      </c>
      <c r="B74" s="400" t="s">
        <v>109</v>
      </c>
      <c r="C74" s="400"/>
      <c r="D74" s="400"/>
      <c r="E74" s="400"/>
      <c r="F74" s="400"/>
      <c r="G74" s="400"/>
      <c r="H74" s="400"/>
      <c r="I74" s="400"/>
      <c r="J74" s="401">
        <v>2500000</v>
      </c>
      <c r="K74" s="401"/>
      <c r="L74" s="402">
        <v>0</v>
      </c>
      <c r="M74" s="403"/>
      <c r="N74" s="403"/>
      <c r="O74" s="404"/>
      <c r="P74" s="401">
        <f t="shared" ref="P74" si="1">J74+L74</f>
        <v>2500000</v>
      </c>
      <c r="Q74" s="401"/>
      <c r="S74" s="36"/>
    </row>
    <row r="75" spans="1:20" ht="49.5" hidden="1" customHeight="1" x14ac:dyDescent="0.25">
      <c r="A75" s="7">
        <v>5</v>
      </c>
      <c r="B75" s="400"/>
      <c r="C75" s="400"/>
      <c r="D75" s="400"/>
      <c r="E75" s="400"/>
      <c r="F75" s="400"/>
      <c r="G75" s="400"/>
      <c r="H75" s="400"/>
      <c r="I75" s="400"/>
      <c r="J75" s="401"/>
      <c r="K75" s="401"/>
      <c r="L75" s="402"/>
      <c r="M75" s="403"/>
      <c r="N75" s="403"/>
      <c r="O75" s="404"/>
      <c r="P75" s="401">
        <f t="shared" si="0"/>
        <v>0</v>
      </c>
      <c r="Q75" s="401"/>
      <c r="S75" s="36">
        <f>L71+L73+L76</f>
        <v>524100</v>
      </c>
    </row>
    <row r="76" spans="1:20" ht="31.5" hidden="1" customHeight="1" x14ac:dyDescent="0.25">
      <c r="A76" s="7">
        <v>6</v>
      </c>
      <c r="B76" s="400" t="s">
        <v>99</v>
      </c>
      <c r="C76" s="400"/>
      <c r="D76" s="400"/>
      <c r="E76" s="400"/>
      <c r="F76" s="400"/>
      <c r="G76" s="400"/>
      <c r="H76" s="400"/>
      <c r="I76" s="400"/>
      <c r="J76" s="401"/>
      <c r="K76" s="401"/>
      <c r="L76" s="402"/>
      <c r="M76" s="403"/>
      <c r="N76" s="403"/>
      <c r="O76" s="404"/>
      <c r="P76" s="401">
        <f t="shared" si="0"/>
        <v>0</v>
      </c>
      <c r="Q76" s="401"/>
    </row>
    <row r="77" spans="1:20" ht="29.25" hidden="1" customHeight="1" x14ac:dyDescent="0.25">
      <c r="A77" s="7">
        <v>7</v>
      </c>
      <c r="B77" s="400"/>
      <c r="C77" s="400"/>
      <c r="D77" s="400"/>
      <c r="E77" s="400"/>
      <c r="F77" s="400"/>
      <c r="G77" s="400"/>
      <c r="H77" s="400"/>
      <c r="I77" s="400"/>
      <c r="J77" s="428"/>
      <c r="K77" s="428"/>
      <c r="L77" s="429"/>
      <c r="M77" s="430"/>
      <c r="N77" s="430"/>
      <c r="O77" s="431"/>
      <c r="P77" s="428">
        <f t="shared" si="0"/>
        <v>0</v>
      </c>
      <c r="Q77" s="428"/>
      <c r="S77">
        <v>1007081</v>
      </c>
      <c r="T77" s="50">
        <f>L77-S77</f>
        <v>-1007081</v>
      </c>
    </row>
    <row r="78" spans="1:20" hidden="1" x14ac:dyDescent="0.25">
      <c r="A78" s="7"/>
      <c r="B78" s="432"/>
      <c r="C78" s="432"/>
      <c r="D78" s="432"/>
      <c r="E78" s="432"/>
      <c r="F78" s="432"/>
      <c r="G78" s="432"/>
      <c r="H78" s="432"/>
      <c r="I78" s="432"/>
      <c r="J78" s="428"/>
      <c r="K78" s="428"/>
      <c r="L78" s="429"/>
      <c r="M78" s="430"/>
      <c r="N78" s="430"/>
      <c r="O78" s="431"/>
      <c r="P78" s="428">
        <f t="shared" si="0"/>
        <v>0</v>
      </c>
      <c r="Q78" s="428"/>
    </row>
    <row r="79" spans="1:20" hidden="1" x14ac:dyDescent="0.25">
      <c r="A79" s="7"/>
      <c r="B79" s="432"/>
      <c r="C79" s="432"/>
      <c r="D79" s="432"/>
      <c r="E79" s="432"/>
      <c r="F79" s="432"/>
      <c r="G79" s="432"/>
      <c r="H79" s="432"/>
      <c r="I79" s="432"/>
      <c r="J79" s="428"/>
      <c r="K79" s="428"/>
      <c r="L79" s="429"/>
      <c r="M79" s="430"/>
      <c r="N79" s="430"/>
      <c r="O79" s="431"/>
      <c r="P79" s="428">
        <f t="shared" si="0"/>
        <v>0</v>
      </c>
      <c r="Q79" s="428"/>
    </row>
    <row r="80" spans="1:20" hidden="1" x14ac:dyDescent="0.25">
      <c r="A80" s="7"/>
      <c r="B80" s="432"/>
      <c r="C80" s="432"/>
      <c r="D80" s="432"/>
      <c r="E80" s="432"/>
      <c r="F80" s="432"/>
      <c r="G80" s="432"/>
      <c r="H80" s="432"/>
      <c r="I80" s="432"/>
      <c r="J80" s="428"/>
      <c r="K80" s="428"/>
      <c r="L80" s="429"/>
      <c r="M80" s="430"/>
      <c r="N80" s="430"/>
      <c r="O80" s="431"/>
      <c r="P80" s="428">
        <f t="shared" si="0"/>
        <v>0</v>
      </c>
      <c r="Q80" s="428"/>
    </row>
    <row r="81" spans="1:17" hidden="1" x14ac:dyDescent="0.25">
      <c r="A81" s="7"/>
      <c r="B81" s="432"/>
      <c r="C81" s="432"/>
      <c r="D81" s="432"/>
      <c r="E81" s="432"/>
      <c r="F81" s="432"/>
      <c r="G81" s="432"/>
      <c r="H81" s="432"/>
      <c r="I81" s="432"/>
      <c r="J81" s="428"/>
      <c r="K81" s="428"/>
      <c r="L81" s="429"/>
      <c r="M81" s="430"/>
      <c r="N81" s="430"/>
      <c r="O81" s="431"/>
      <c r="P81" s="428">
        <f t="shared" si="0"/>
        <v>0</v>
      </c>
      <c r="Q81" s="428"/>
    </row>
    <row r="82" spans="1:17" hidden="1" x14ac:dyDescent="0.25">
      <c r="A82" s="7"/>
      <c r="B82" s="432"/>
      <c r="C82" s="432"/>
      <c r="D82" s="432"/>
      <c r="E82" s="432"/>
      <c r="F82" s="432"/>
      <c r="G82" s="432"/>
      <c r="H82" s="432"/>
      <c r="I82" s="432"/>
      <c r="J82" s="428"/>
      <c r="K82" s="428"/>
      <c r="L82" s="429"/>
      <c r="M82" s="430"/>
      <c r="N82" s="430"/>
      <c r="O82" s="431"/>
      <c r="P82" s="428">
        <f t="shared" si="0"/>
        <v>0</v>
      </c>
      <c r="Q82" s="428"/>
    </row>
    <row r="83" spans="1:17" hidden="1" x14ac:dyDescent="0.25">
      <c r="A83" s="7"/>
      <c r="B83" s="432"/>
      <c r="C83" s="432"/>
      <c r="D83" s="432"/>
      <c r="E83" s="432"/>
      <c r="F83" s="432"/>
      <c r="G83" s="432"/>
      <c r="H83" s="432"/>
      <c r="I83" s="432"/>
      <c r="J83" s="428"/>
      <c r="K83" s="428"/>
      <c r="L83" s="429"/>
      <c r="M83" s="430"/>
      <c r="N83" s="430"/>
      <c r="O83" s="431"/>
      <c r="P83" s="428">
        <f t="shared" si="0"/>
        <v>0</v>
      </c>
      <c r="Q83" s="428"/>
    </row>
    <row r="84" spans="1:17" hidden="1" x14ac:dyDescent="0.25">
      <c r="A84" s="7"/>
      <c r="B84" s="432"/>
      <c r="C84" s="432"/>
      <c r="D84" s="432"/>
      <c r="E84" s="432"/>
      <c r="F84" s="432"/>
      <c r="G84" s="432"/>
      <c r="H84" s="432"/>
      <c r="I84" s="432"/>
      <c r="J84" s="428"/>
      <c r="K84" s="428"/>
      <c r="L84" s="429"/>
      <c r="M84" s="430"/>
      <c r="N84" s="430"/>
      <c r="O84" s="431"/>
      <c r="P84" s="428">
        <f t="shared" si="0"/>
        <v>0</v>
      </c>
      <c r="Q84" s="428"/>
    </row>
    <row r="85" spans="1:17" ht="16.5" customHeight="1" x14ac:dyDescent="0.25">
      <c r="A85" s="7"/>
      <c r="B85" s="440" t="s">
        <v>37</v>
      </c>
      <c r="C85" s="440"/>
      <c r="D85" s="440"/>
      <c r="E85" s="440"/>
      <c r="F85" s="440"/>
      <c r="G85" s="440"/>
      <c r="H85" s="440"/>
      <c r="I85" s="440"/>
      <c r="J85" s="441">
        <f>SUM(J70:K84)</f>
        <v>256286339.91</v>
      </c>
      <c r="K85" s="441"/>
      <c r="L85" s="442">
        <f>SUM(L70:M84)</f>
        <v>9434639</v>
      </c>
      <c r="M85" s="443"/>
      <c r="N85" s="443"/>
      <c r="O85" s="444"/>
      <c r="P85" s="441">
        <f t="shared" si="0"/>
        <v>265720978.91</v>
      </c>
      <c r="Q85" s="441"/>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45" t="s">
        <v>31</v>
      </c>
      <c r="C88" s="445"/>
      <c r="D88" s="445"/>
      <c r="E88" s="445"/>
      <c r="F88" s="445"/>
      <c r="G88" s="445"/>
      <c r="H88" s="445"/>
      <c r="I88" s="445"/>
      <c r="J88" s="445"/>
      <c r="K88" s="445"/>
      <c r="L88" s="445" t="s">
        <v>35</v>
      </c>
      <c r="M88" s="445"/>
      <c r="N88" s="445" t="s">
        <v>34</v>
      </c>
      <c r="O88" s="445"/>
      <c r="P88" s="445" t="s">
        <v>26</v>
      </c>
      <c r="Q88" s="446"/>
    </row>
    <row r="89" spans="1:17" ht="15" customHeight="1" thickBot="1" x14ac:dyDescent="0.3">
      <c r="A89" s="30">
        <v>1</v>
      </c>
      <c r="B89" s="436">
        <v>2</v>
      </c>
      <c r="C89" s="436"/>
      <c r="D89" s="436"/>
      <c r="E89" s="436"/>
      <c r="F89" s="436"/>
      <c r="G89" s="436"/>
      <c r="H89" s="436"/>
      <c r="I89" s="436"/>
      <c r="J89" s="436"/>
      <c r="K89" s="436"/>
      <c r="L89" s="437">
        <v>3</v>
      </c>
      <c r="M89" s="437"/>
      <c r="N89" s="437">
        <v>4</v>
      </c>
      <c r="O89" s="437"/>
      <c r="P89" s="437">
        <v>5</v>
      </c>
      <c r="Q89" s="438"/>
    </row>
    <row r="90" spans="1:17" ht="36" customHeight="1" x14ac:dyDescent="0.25">
      <c r="A90" s="7">
        <v>1</v>
      </c>
      <c r="B90" s="439" t="s">
        <v>156</v>
      </c>
      <c r="C90" s="439"/>
      <c r="D90" s="439"/>
      <c r="E90" s="439"/>
      <c r="F90" s="439"/>
      <c r="G90" s="439"/>
      <c r="H90" s="439"/>
      <c r="I90" s="439"/>
      <c r="J90" s="439"/>
      <c r="K90" s="439"/>
      <c r="L90" s="434">
        <f>J85</f>
        <v>256286339.91</v>
      </c>
      <c r="M90" s="434"/>
      <c r="N90" s="434">
        <f>L85</f>
        <v>9434639</v>
      </c>
      <c r="O90" s="434"/>
      <c r="P90" s="434">
        <f>L90+N90</f>
        <v>265720978.91</v>
      </c>
      <c r="Q90" s="434"/>
    </row>
    <row r="91" spans="1:17" ht="35.25" hidden="1" customHeight="1" x14ac:dyDescent="0.25">
      <c r="A91" s="34">
        <v>2</v>
      </c>
      <c r="B91" s="433" t="s">
        <v>100</v>
      </c>
      <c r="C91" s="433"/>
      <c r="D91" s="433"/>
      <c r="E91" s="433"/>
      <c r="F91" s="433"/>
      <c r="G91" s="433"/>
      <c r="H91" s="433"/>
      <c r="I91" s="433"/>
      <c r="J91" s="433"/>
      <c r="K91" s="433"/>
      <c r="L91" s="434"/>
      <c r="M91" s="434"/>
      <c r="N91" s="434">
        <v>0</v>
      </c>
      <c r="O91" s="434"/>
      <c r="P91" s="434">
        <f t="shared" ref="P91:P95" si="2">L91+N91</f>
        <v>0</v>
      </c>
      <c r="Q91" s="434"/>
    </row>
    <row r="92" spans="1:17" hidden="1" x14ac:dyDescent="0.25">
      <c r="A92" s="6"/>
      <c r="B92" s="435"/>
      <c r="C92" s="435"/>
      <c r="D92" s="435"/>
      <c r="E92" s="435"/>
      <c r="F92" s="435"/>
      <c r="G92" s="435"/>
      <c r="H92" s="435"/>
      <c r="I92" s="435"/>
      <c r="J92" s="435"/>
      <c r="K92" s="435"/>
      <c r="L92" s="434"/>
      <c r="M92" s="434"/>
      <c r="N92" s="434"/>
      <c r="O92" s="434"/>
      <c r="P92" s="434">
        <f t="shared" si="2"/>
        <v>0</v>
      </c>
      <c r="Q92" s="434"/>
    </row>
    <row r="93" spans="1:17" hidden="1" x14ac:dyDescent="0.25">
      <c r="A93" s="6"/>
      <c r="B93" s="435" t="s">
        <v>43</v>
      </c>
      <c r="C93" s="435"/>
      <c r="D93" s="435"/>
      <c r="E93" s="435"/>
      <c r="F93" s="435"/>
      <c r="G93" s="435"/>
      <c r="H93" s="435"/>
      <c r="I93" s="435"/>
      <c r="J93" s="435"/>
      <c r="K93" s="435"/>
      <c r="L93" s="434"/>
      <c r="M93" s="434"/>
      <c r="N93" s="434"/>
      <c r="O93" s="434"/>
      <c r="P93" s="434">
        <f t="shared" si="2"/>
        <v>0</v>
      </c>
      <c r="Q93" s="434"/>
    </row>
    <row r="94" spans="1:17" hidden="1" x14ac:dyDescent="0.25">
      <c r="A94" s="6"/>
      <c r="B94" s="435"/>
      <c r="C94" s="435"/>
      <c r="D94" s="435"/>
      <c r="E94" s="435"/>
      <c r="F94" s="435"/>
      <c r="G94" s="435"/>
      <c r="H94" s="435"/>
      <c r="I94" s="435"/>
      <c r="J94" s="435"/>
      <c r="K94" s="435"/>
      <c r="L94" s="434"/>
      <c r="M94" s="434"/>
      <c r="N94" s="434"/>
      <c r="O94" s="434"/>
      <c r="P94" s="434">
        <f t="shared" si="2"/>
        <v>0</v>
      </c>
      <c r="Q94" s="434"/>
    </row>
    <row r="95" spans="1:17" ht="20.25" customHeight="1" x14ac:dyDescent="0.25">
      <c r="A95" s="6"/>
      <c r="B95" s="447" t="s">
        <v>37</v>
      </c>
      <c r="C95" s="447"/>
      <c r="D95" s="447"/>
      <c r="E95" s="447"/>
      <c r="F95" s="447"/>
      <c r="G95" s="447"/>
      <c r="H95" s="447"/>
      <c r="I95" s="447"/>
      <c r="J95" s="447"/>
      <c r="K95" s="447"/>
      <c r="L95" s="434">
        <f>SUM(L90:M94)</f>
        <v>256286339.91</v>
      </c>
      <c r="M95" s="434"/>
      <c r="N95" s="434">
        <f>SUM(N90:O94)</f>
        <v>9434639</v>
      </c>
      <c r="O95" s="434"/>
      <c r="P95" s="434">
        <f t="shared" si="2"/>
        <v>265720978.91</v>
      </c>
      <c r="Q95" s="434"/>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448" t="s">
        <v>41</v>
      </c>
      <c r="C98" s="448"/>
      <c r="D98" s="448"/>
      <c r="E98" s="448"/>
      <c r="F98" s="448"/>
      <c r="G98" s="448"/>
      <c r="H98" s="14" t="s">
        <v>40</v>
      </c>
      <c r="I98" s="448" t="s">
        <v>39</v>
      </c>
      <c r="J98" s="448"/>
      <c r="K98" s="448"/>
      <c r="L98" s="448" t="s">
        <v>35</v>
      </c>
      <c r="M98" s="448"/>
      <c r="N98" s="448" t="s">
        <v>34</v>
      </c>
      <c r="O98" s="448"/>
      <c r="P98" s="448" t="s">
        <v>26</v>
      </c>
      <c r="Q98" s="448"/>
    </row>
    <row r="99" spans="1:17" x14ac:dyDescent="0.25">
      <c r="A99" s="15">
        <v>1</v>
      </c>
      <c r="B99" s="469">
        <v>2</v>
      </c>
      <c r="C99" s="470"/>
      <c r="D99" s="470"/>
      <c r="E99" s="470"/>
      <c r="F99" s="470"/>
      <c r="G99" s="471"/>
      <c r="H99" s="7">
        <v>3</v>
      </c>
      <c r="I99" s="469">
        <v>4</v>
      </c>
      <c r="J99" s="470"/>
      <c r="K99" s="471"/>
      <c r="L99" s="469">
        <v>5</v>
      </c>
      <c r="M99" s="471"/>
      <c r="N99" s="469">
        <v>6</v>
      </c>
      <c r="O99" s="471"/>
      <c r="P99" s="469">
        <v>7</v>
      </c>
      <c r="Q99" s="471"/>
    </row>
    <row r="100" spans="1:17" ht="24.75" customHeight="1" x14ac:dyDescent="0.25">
      <c r="A100" s="6"/>
      <c r="B100" s="472" t="s">
        <v>120</v>
      </c>
      <c r="C100" s="472"/>
      <c r="D100" s="472"/>
      <c r="E100" s="472"/>
      <c r="F100" s="472"/>
      <c r="G100" s="472"/>
      <c r="H100" s="472"/>
      <c r="I100" s="472"/>
      <c r="J100" s="472"/>
      <c r="K100" s="472"/>
      <c r="L100" s="472"/>
      <c r="M100" s="472"/>
      <c r="N100" s="472"/>
      <c r="O100" s="472"/>
      <c r="P100" s="472"/>
      <c r="Q100" s="472"/>
    </row>
    <row r="101" spans="1:17" x14ac:dyDescent="0.25">
      <c r="A101" s="6"/>
      <c r="B101" s="455" t="s">
        <v>52</v>
      </c>
      <c r="C101" s="456"/>
      <c r="D101" s="455" t="s">
        <v>72</v>
      </c>
      <c r="E101" s="457"/>
      <c r="F101" s="457"/>
      <c r="G101" s="457"/>
      <c r="H101" s="457"/>
      <c r="I101" s="457"/>
      <c r="J101" s="457"/>
      <c r="K101" s="457"/>
      <c r="L101" s="457"/>
      <c r="M101" s="457"/>
      <c r="N101" s="457"/>
      <c r="O101" s="457"/>
      <c r="P101" s="457"/>
      <c r="Q101" s="456"/>
    </row>
    <row r="102" spans="1:17" x14ac:dyDescent="0.25">
      <c r="A102" s="6"/>
      <c r="B102" s="458" t="s">
        <v>42</v>
      </c>
      <c r="C102" s="458"/>
      <c r="D102" s="458"/>
      <c r="E102" s="458"/>
      <c r="F102" s="458"/>
      <c r="G102" s="458"/>
      <c r="H102" s="458"/>
      <c r="I102" s="458"/>
      <c r="J102" s="458"/>
      <c r="K102" s="458"/>
      <c r="L102" s="458"/>
      <c r="M102" s="458"/>
      <c r="N102" s="458"/>
      <c r="O102" s="458"/>
      <c r="P102" s="458"/>
      <c r="Q102" s="458"/>
    </row>
    <row r="103" spans="1:17" ht="16.5" customHeight="1" x14ac:dyDescent="0.25">
      <c r="A103" s="26">
        <v>1</v>
      </c>
      <c r="B103" s="452" t="s">
        <v>74</v>
      </c>
      <c r="C103" s="453"/>
      <c r="D103" s="453"/>
      <c r="E103" s="453"/>
      <c r="F103" s="453"/>
      <c r="G103" s="454"/>
      <c r="H103" s="35" t="s">
        <v>56</v>
      </c>
      <c r="I103" s="459" t="s">
        <v>148</v>
      </c>
      <c r="J103" s="460"/>
      <c r="K103" s="461"/>
      <c r="L103" s="449">
        <v>42</v>
      </c>
      <c r="M103" s="450"/>
      <c r="N103" s="449"/>
      <c r="O103" s="450"/>
      <c r="P103" s="449">
        <f>L103</f>
        <v>42</v>
      </c>
      <c r="Q103" s="450"/>
    </row>
    <row r="104" spans="1:17" ht="13.5" customHeight="1" x14ac:dyDescent="0.25">
      <c r="A104" s="26">
        <v>2</v>
      </c>
      <c r="B104" s="452" t="s">
        <v>75</v>
      </c>
      <c r="C104" s="453"/>
      <c r="D104" s="453"/>
      <c r="E104" s="453"/>
      <c r="F104" s="453"/>
      <c r="G104" s="454"/>
      <c r="H104" s="35" t="s">
        <v>56</v>
      </c>
      <c r="I104" s="462"/>
      <c r="J104" s="463"/>
      <c r="K104" s="464"/>
      <c r="L104" s="451">
        <v>1499</v>
      </c>
      <c r="M104" s="468"/>
      <c r="N104" s="449"/>
      <c r="O104" s="450"/>
      <c r="P104" s="451">
        <f>L104</f>
        <v>1499</v>
      </c>
      <c r="Q104" s="450"/>
    </row>
    <row r="105" spans="1:17" ht="13.5" customHeight="1" x14ac:dyDescent="0.25">
      <c r="A105" s="26">
        <v>3</v>
      </c>
      <c r="B105" s="452" t="s">
        <v>87</v>
      </c>
      <c r="C105" s="453"/>
      <c r="D105" s="453"/>
      <c r="E105" s="453"/>
      <c r="F105" s="453"/>
      <c r="G105" s="454"/>
      <c r="H105" s="35" t="s">
        <v>56</v>
      </c>
      <c r="I105" s="465"/>
      <c r="J105" s="466"/>
      <c r="K105" s="467"/>
      <c r="L105" s="449">
        <v>4</v>
      </c>
      <c r="M105" s="450"/>
      <c r="N105" s="449"/>
      <c r="O105" s="450"/>
      <c r="P105" s="449">
        <v>3</v>
      </c>
      <c r="Q105" s="450"/>
    </row>
    <row r="106" spans="1:17" ht="62.25" hidden="1" customHeight="1" x14ac:dyDescent="0.25">
      <c r="A106" s="26">
        <v>4</v>
      </c>
      <c r="B106" s="452" t="s">
        <v>55</v>
      </c>
      <c r="C106" s="453"/>
      <c r="D106" s="453"/>
      <c r="E106" s="453"/>
      <c r="F106" s="453"/>
      <c r="G106" s="454"/>
      <c r="H106" s="35" t="s">
        <v>56</v>
      </c>
      <c r="I106" s="489" t="s">
        <v>117</v>
      </c>
      <c r="J106" s="490"/>
      <c r="K106" s="488"/>
      <c r="L106" s="482">
        <f>3169.75+38.5-3208.25</f>
        <v>0</v>
      </c>
      <c r="M106" s="483"/>
      <c r="N106" s="482"/>
      <c r="O106" s="483"/>
      <c r="P106" s="482">
        <f t="shared" ref="P106:P119" si="3">L106+N106</f>
        <v>0</v>
      </c>
      <c r="Q106" s="483"/>
    </row>
    <row r="107" spans="1:17" ht="78" customHeight="1" x14ac:dyDescent="0.25">
      <c r="A107" s="26">
        <v>5</v>
      </c>
      <c r="B107" s="452" t="s">
        <v>141</v>
      </c>
      <c r="C107" s="453"/>
      <c r="D107" s="453"/>
      <c r="E107" s="453"/>
      <c r="F107" s="453"/>
      <c r="G107" s="454"/>
      <c r="H107" s="35" t="s">
        <v>56</v>
      </c>
      <c r="I107" s="473" t="s">
        <v>157</v>
      </c>
      <c r="J107" s="474"/>
      <c r="K107" s="475"/>
      <c r="L107" s="482">
        <f>L108+L109</f>
        <v>9</v>
      </c>
      <c r="M107" s="483"/>
      <c r="N107" s="482"/>
      <c r="O107" s="483"/>
      <c r="P107" s="482">
        <f t="shared" si="3"/>
        <v>9</v>
      </c>
      <c r="Q107" s="483"/>
    </row>
    <row r="108" spans="1:17" ht="21" customHeight="1" x14ac:dyDescent="0.25">
      <c r="A108" s="26"/>
      <c r="B108" s="484" t="s">
        <v>163</v>
      </c>
      <c r="C108" s="485"/>
      <c r="D108" s="485"/>
      <c r="E108" s="485"/>
      <c r="F108" s="485"/>
      <c r="G108" s="486"/>
      <c r="H108" s="35"/>
      <c r="I108" s="476"/>
      <c r="J108" s="477"/>
      <c r="K108" s="478"/>
      <c r="L108" s="487">
        <v>9</v>
      </c>
      <c r="M108" s="488"/>
      <c r="N108" s="54"/>
      <c r="O108" s="55"/>
      <c r="P108" s="482">
        <f t="shared" ref="P108:P109" si="4">L108+N108</f>
        <v>9</v>
      </c>
      <c r="Q108" s="483"/>
    </row>
    <row r="109" spans="1:17" ht="21" customHeight="1" x14ac:dyDescent="0.25">
      <c r="A109" s="26"/>
      <c r="B109" s="484" t="s">
        <v>164</v>
      </c>
      <c r="C109" s="485"/>
      <c r="D109" s="485"/>
      <c r="E109" s="485"/>
      <c r="F109" s="485"/>
      <c r="G109" s="486"/>
      <c r="H109" s="35"/>
      <c r="I109" s="479"/>
      <c r="J109" s="480"/>
      <c r="K109" s="481"/>
      <c r="L109" s="487">
        <v>0</v>
      </c>
      <c r="M109" s="488"/>
      <c r="N109" s="54"/>
      <c r="O109" s="55"/>
      <c r="P109" s="482">
        <f t="shared" si="4"/>
        <v>0</v>
      </c>
      <c r="Q109" s="483"/>
    </row>
    <row r="110" spans="1:17" ht="39.75" customHeight="1" x14ac:dyDescent="0.25">
      <c r="A110" s="26">
        <v>6</v>
      </c>
      <c r="B110" s="452" t="s">
        <v>142</v>
      </c>
      <c r="C110" s="453"/>
      <c r="D110" s="453"/>
      <c r="E110" s="453"/>
      <c r="F110" s="453"/>
      <c r="G110" s="454"/>
      <c r="H110" s="35" t="s">
        <v>56</v>
      </c>
      <c r="I110" s="473" t="s">
        <v>157</v>
      </c>
      <c r="J110" s="474"/>
      <c r="K110" s="475"/>
      <c r="L110" s="482">
        <f>L111+L112</f>
        <v>336</v>
      </c>
      <c r="M110" s="483"/>
      <c r="N110" s="482"/>
      <c r="O110" s="483"/>
      <c r="P110" s="482">
        <f t="shared" si="3"/>
        <v>336</v>
      </c>
      <c r="Q110" s="483"/>
    </row>
    <row r="111" spans="1:17" ht="15" customHeight="1" x14ac:dyDescent="0.25">
      <c r="A111" s="26"/>
      <c r="B111" s="484" t="s">
        <v>163</v>
      </c>
      <c r="C111" s="485"/>
      <c r="D111" s="485"/>
      <c r="E111" s="485"/>
      <c r="F111" s="485"/>
      <c r="G111" s="486"/>
      <c r="H111" s="35"/>
      <c r="I111" s="476"/>
      <c r="J111" s="477"/>
      <c r="K111" s="478"/>
      <c r="L111" s="482">
        <v>306.10000000000002</v>
      </c>
      <c r="M111" s="483"/>
      <c r="N111" s="482"/>
      <c r="O111" s="483"/>
      <c r="P111" s="482">
        <f t="shared" ref="P111:P112" si="5">L111+N111</f>
        <v>306.10000000000002</v>
      </c>
      <c r="Q111" s="483"/>
    </row>
    <row r="112" spans="1:17" ht="15" customHeight="1" x14ac:dyDescent="0.25">
      <c r="A112" s="26"/>
      <c r="B112" s="484" t="s">
        <v>164</v>
      </c>
      <c r="C112" s="485"/>
      <c r="D112" s="485"/>
      <c r="E112" s="485"/>
      <c r="F112" s="485"/>
      <c r="G112" s="486"/>
      <c r="H112" s="35"/>
      <c r="I112" s="479"/>
      <c r="J112" s="480"/>
      <c r="K112" s="481"/>
      <c r="L112" s="482">
        <v>29.9</v>
      </c>
      <c r="M112" s="483"/>
      <c r="N112" s="482"/>
      <c r="O112" s="483"/>
      <c r="P112" s="482">
        <f t="shared" si="5"/>
        <v>29.9</v>
      </c>
      <c r="Q112" s="483"/>
    </row>
    <row r="113" spans="1:17" ht="29.25" customHeight="1" x14ac:dyDescent="0.25">
      <c r="A113" s="26">
        <v>7</v>
      </c>
      <c r="B113" s="452" t="s">
        <v>145</v>
      </c>
      <c r="C113" s="453"/>
      <c r="D113" s="453"/>
      <c r="E113" s="453"/>
      <c r="F113" s="453"/>
      <c r="G113" s="454"/>
      <c r="H113" s="35" t="s">
        <v>56</v>
      </c>
      <c r="I113" s="473" t="s">
        <v>157</v>
      </c>
      <c r="J113" s="474"/>
      <c r="K113" s="475"/>
      <c r="L113" s="482">
        <f>L114+L115</f>
        <v>898.75</v>
      </c>
      <c r="M113" s="483"/>
      <c r="N113" s="482"/>
      <c r="O113" s="483"/>
      <c r="P113" s="482">
        <f t="shared" si="3"/>
        <v>898.75</v>
      </c>
      <c r="Q113" s="483"/>
    </row>
    <row r="114" spans="1:17" ht="15" customHeight="1" x14ac:dyDescent="0.25">
      <c r="A114" s="26"/>
      <c r="B114" s="484" t="s">
        <v>163</v>
      </c>
      <c r="C114" s="485"/>
      <c r="D114" s="485"/>
      <c r="E114" s="485"/>
      <c r="F114" s="485"/>
      <c r="G114" s="486"/>
      <c r="H114" s="35"/>
      <c r="I114" s="476"/>
      <c r="J114" s="477"/>
      <c r="K114" s="478"/>
      <c r="L114" s="482">
        <v>613.85</v>
      </c>
      <c r="M114" s="483"/>
      <c r="N114" s="482"/>
      <c r="O114" s="483"/>
      <c r="P114" s="482">
        <f t="shared" ref="P114:P115" si="6">L114+N114</f>
        <v>613.85</v>
      </c>
      <c r="Q114" s="483"/>
    </row>
    <row r="115" spans="1:17" ht="15" customHeight="1" x14ac:dyDescent="0.25">
      <c r="A115" s="26"/>
      <c r="B115" s="484" t="s">
        <v>164</v>
      </c>
      <c r="C115" s="485"/>
      <c r="D115" s="485"/>
      <c r="E115" s="485"/>
      <c r="F115" s="485"/>
      <c r="G115" s="486"/>
      <c r="H115" s="35"/>
      <c r="I115" s="479"/>
      <c r="J115" s="480"/>
      <c r="K115" s="481"/>
      <c r="L115" s="482">
        <v>284.89999999999998</v>
      </c>
      <c r="M115" s="483"/>
      <c r="N115" s="482"/>
      <c r="O115" s="483"/>
      <c r="P115" s="482">
        <f t="shared" si="6"/>
        <v>284.89999999999998</v>
      </c>
      <c r="Q115" s="483"/>
    </row>
    <row r="116" spans="1:17" ht="28.5" customHeight="1" x14ac:dyDescent="0.25">
      <c r="A116" s="26">
        <v>8</v>
      </c>
      <c r="B116" s="452" t="s">
        <v>144</v>
      </c>
      <c r="C116" s="453"/>
      <c r="D116" s="453"/>
      <c r="E116" s="453"/>
      <c r="F116" s="453"/>
      <c r="G116" s="454"/>
      <c r="H116" s="35" t="s">
        <v>56</v>
      </c>
      <c r="I116" s="473" t="s">
        <v>157</v>
      </c>
      <c r="J116" s="474"/>
      <c r="K116" s="475"/>
      <c r="L116" s="482">
        <f>L106+L107+L110+L113</f>
        <v>1243.75</v>
      </c>
      <c r="M116" s="483"/>
      <c r="N116" s="482"/>
      <c r="O116" s="483"/>
      <c r="P116" s="482">
        <f t="shared" si="3"/>
        <v>1243.75</v>
      </c>
      <c r="Q116" s="483"/>
    </row>
    <row r="117" spans="1:17" ht="15" customHeight="1" x14ac:dyDescent="0.25">
      <c r="A117" s="26"/>
      <c r="B117" s="484" t="s">
        <v>163</v>
      </c>
      <c r="C117" s="485"/>
      <c r="D117" s="485"/>
      <c r="E117" s="485"/>
      <c r="F117" s="485"/>
      <c r="G117" s="486"/>
      <c r="H117" s="35"/>
      <c r="I117" s="476"/>
      <c r="J117" s="477"/>
      <c r="K117" s="478"/>
      <c r="L117" s="482">
        <f>L108+L111+L114</f>
        <v>928.95</v>
      </c>
      <c r="M117" s="483"/>
      <c r="N117" s="482"/>
      <c r="O117" s="483"/>
      <c r="P117" s="482">
        <f t="shared" ref="P117:P118" si="7">L117+N117</f>
        <v>928.95</v>
      </c>
      <c r="Q117" s="483"/>
    </row>
    <row r="118" spans="1:17" ht="15" customHeight="1" x14ac:dyDescent="0.25">
      <c r="A118" s="26"/>
      <c r="B118" s="484" t="s">
        <v>164</v>
      </c>
      <c r="C118" s="485"/>
      <c r="D118" s="485"/>
      <c r="E118" s="485"/>
      <c r="F118" s="485"/>
      <c r="G118" s="486"/>
      <c r="H118" s="35"/>
      <c r="I118" s="479"/>
      <c r="J118" s="480"/>
      <c r="K118" s="481"/>
      <c r="L118" s="482">
        <f>L109+L112+L115</f>
        <v>314.79999999999995</v>
      </c>
      <c r="M118" s="483"/>
      <c r="N118" s="482"/>
      <c r="O118" s="483"/>
      <c r="P118" s="482">
        <f t="shared" si="7"/>
        <v>314.79999999999995</v>
      </c>
      <c r="Q118" s="483"/>
    </row>
    <row r="119" spans="1:17" x14ac:dyDescent="0.25">
      <c r="A119" s="26"/>
      <c r="B119" s="452"/>
      <c r="C119" s="453"/>
      <c r="D119" s="453"/>
      <c r="E119" s="453"/>
      <c r="F119" s="453"/>
      <c r="G119" s="454"/>
      <c r="H119" s="35"/>
      <c r="I119" s="452"/>
      <c r="J119" s="453"/>
      <c r="K119" s="454"/>
      <c r="L119" s="449"/>
      <c r="M119" s="450"/>
      <c r="N119" s="449"/>
      <c r="O119" s="450"/>
      <c r="P119" s="449">
        <f t="shared" si="3"/>
        <v>0</v>
      </c>
      <c r="Q119" s="450"/>
    </row>
    <row r="120" spans="1:17" x14ac:dyDescent="0.25">
      <c r="A120" s="6"/>
      <c r="B120" s="491" t="s">
        <v>43</v>
      </c>
      <c r="C120" s="491"/>
      <c r="D120" s="491"/>
      <c r="E120" s="491"/>
      <c r="F120" s="491"/>
      <c r="G120" s="491"/>
      <c r="H120" s="491"/>
      <c r="I120" s="491"/>
      <c r="J120" s="491"/>
      <c r="K120" s="491"/>
      <c r="L120" s="491"/>
      <c r="M120" s="491"/>
      <c r="N120" s="491"/>
      <c r="O120" s="491"/>
      <c r="P120" s="491"/>
      <c r="Q120" s="491"/>
    </row>
    <row r="121" spans="1:17" ht="58.5" customHeight="1" x14ac:dyDescent="0.25">
      <c r="A121" s="26">
        <v>1</v>
      </c>
      <c r="B121" s="452" t="s">
        <v>143</v>
      </c>
      <c r="C121" s="453"/>
      <c r="D121" s="453"/>
      <c r="E121" s="453"/>
      <c r="F121" s="453"/>
      <c r="G121" s="454"/>
      <c r="H121" s="35" t="s">
        <v>57</v>
      </c>
      <c r="I121" s="492" t="s">
        <v>158</v>
      </c>
      <c r="J121" s="493"/>
      <c r="K121" s="494"/>
      <c r="L121" s="451">
        <f>L122+L123</f>
        <v>46183</v>
      </c>
      <c r="M121" s="450"/>
      <c r="N121" s="449"/>
      <c r="O121" s="450"/>
      <c r="P121" s="449">
        <f>L121</f>
        <v>46183</v>
      </c>
      <c r="Q121" s="450"/>
    </row>
    <row r="122" spans="1:17" ht="17.25" customHeight="1" x14ac:dyDescent="0.25">
      <c r="A122" s="26"/>
      <c r="B122" s="501" t="s">
        <v>165</v>
      </c>
      <c r="C122" s="502"/>
      <c r="D122" s="502"/>
      <c r="E122" s="502"/>
      <c r="F122" s="502"/>
      <c r="G122" s="503"/>
      <c r="H122" s="35"/>
      <c r="I122" s="495"/>
      <c r="J122" s="496"/>
      <c r="K122" s="497"/>
      <c r="L122" s="451">
        <f>L125+L128</f>
        <v>22906</v>
      </c>
      <c r="M122" s="450"/>
      <c r="N122" s="449"/>
      <c r="O122" s="450"/>
      <c r="P122" s="449">
        <f t="shared" ref="P122:P123" si="8">L122</f>
        <v>22906</v>
      </c>
      <c r="Q122" s="450"/>
    </row>
    <row r="123" spans="1:17" ht="17.25" customHeight="1" x14ac:dyDescent="0.25">
      <c r="A123" s="26"/>
      <c r="B123" s="501" t="s">
        <v>166</v>
      </c>
      <c r="C123" s="502"/>
      <c r="D123" s="502"/>
      <c r="E123" s="502"/>
      <c r="F123" s="502"/>
      <c r="G123" s="503"/>
      <c r="H123" s="35"/>
      <c r="I123" s="498"/>
      <c r="J123" s="499"/>
      <c r="K123" s="500"/>
      <c r="L123" s="451">
        <f>L126+L129</f>
        <v>23277</v>
      </c>
      <c r="M123" s="450"/>
      <c r="N123" s="449"/>
      <c r="O123" s="450"/>
      <c r="P123" s="449">
        <f t="shared" si="8"/>
        <v>23277</v>
      </c>
      <c r="Q123" s="450"/>
    </row>
    <row r="124" spans="1:17" ht="33.75" customHeight="1" x14ac:dyDescent="0.25">
      <c r="A124" s="26">
        <v>2</v>
      </c>
      <c r="B124" s="452" t="s">
        <v>146</v>
      </c>
      <c r="C124" s="453"/>
      <c r="D124" s="453"/>
      <c r="E124" s="453"/>
      <c r="F124" s="453"/>
      <c r="G124" s="454"/>
      <c r="H124" s="35" t="s">
        <v>57</v>
      </c>
      <c r="I124" s="492" t="s">
        <v>158</v>
      </c>
      <c r="J124" s="493"/>
      <c r="K124" s="494"/>
      <c r="L124" s="451">
        <f>L125+L126</f>
        <v>46109</v>
      </c>
      <c r="M124" s="468"/>
      <c r="N124" s="449"/>
      <c r="O124" s="450"/>
      <c r="P124" s="451">
        <f t="shared" ref="P124:P127" si="9">L124</f>
        <v>46109</v>
      </c>
      <c r="Q124" s="468"/>
    </row>
    <row r="125" spans="1:17" ht="19.5" customHeight="1" x14ac:dyDescent="0.25">
      <c r="A125" s="26"/>
      <c r="B125" s="501" t="s">
        <v>167</v>
      </c>
      <c r="C125" s="502"/>
      <c r="D125" s="502"/>
      <c r="E125" s="502"/>
      <c r="F125" s="502"/>
      <c r="G125" s="503"/>
      <c r="H125" s="35"/>
      <c r="I125" s="495"/>
      <c r="J125" s="496"/>
      <c r="K125" s="497"/>
      <c r="L125" s="451">
        <v>22870</v>
      </c>
      <c r="M125" s="468"/>
      <c r="N125" s="449"/>
      <c r="O125" s="450"/>
      <c r="P125" s="451">
        <f t="shared" ref="P125:P126" si="10">L125</f>
        <v>22870</v>
      </c>
      <c r="Q125" s="468"/>
    </row>
    <row r="126" spans="1:17" ht="19.5" customHeight="1" x14ac:dyDescent="0.25">
      <c r="A126" s="26"/>
      <c r="B126" s="501" t="s">
        <v>168</v>
      </c>
      <c r="C126" s="502"/>
      <c r="D126" s="502"/>
      <c r="E126" s="502"/>
      <c r="F126" s="502"/>
      <c r="G126" s="503"/>
      <c r="H126" s="35"/>
      <c r="I126" s="498"/>
      <c r="J126" s="499"/>
      <c r="K126" s="500"/>
      <c r="L126" s="451">
        <v>23239</v>
      </c>
      <c r="M126" s="468"/>
      <c r="N126" s="449"/>
      <c r="O126" s="450"/>
      <c r="P126" s="451">
        <f t="shared" si="10"/>
        <v>23239</v>
      </c>
      <c r="Q126" s="468"/>
    </row>
    <row r="127" spans="1:17" ht="33.75" customHeight="1" x14ac:dyDescent="0.25">
      <c r="A127" s="26">
        <v>3</v>
      </c>
      <c r="B127" s="452" t="s">
        <v>147</v>
      </c>
      <c r="C127" s="453"/>
      <c r="D127" s="453"/>
      <c r="E127" s="453"/>
      <c r="F127" s="453"/>
      <c r="G127" s="454"/>
      <c r="H127" s="35" t="s">
        <v>57</v>
      </c>
      <c r="I127" s="492" t="s">
        <v>158</v>
      </c>
      <c r="J127" s="493"/>
      <c r="K127" s="494"/>
      <c r="L127" s="449">
        <f>L128+L129</f>
        <v>74</v>
      </c>
      <c r="M127" s="450"/>
      <c r="N127" s="449"/>
      <c r="O127" s="450"/>
      <c r="P127" s="449">
        <f t="shared" si="9"/>
        <v>74</v>
      </c>
      <c r="Q127" s="450"/>
    </row>
    <row r="128" spans="1:17" ht="15.75" customHeight="1" x14ac:dyDescent="0.25">
      <c r="A128" s="26"/>
      <c r="B128" s="501" t="s">
        <v>169</v>
      </c>
      <c r="C128" s="502"/>
      <c r="D128" s="502"/>
      <c r="E128" s="502"/>
      <c r="F128" s="502"/>
      <c r="G128" s="503"/>
      <c r="H128" s="35"/>
      <c r="I128" s="495"/>
      <c r="J128" s="496"/>
      <c r="K128" s="497"/>
      <c r="L128" s="449">
        <v>36</v>
      </c>
      <c r="M128" s="450"/>
      <c r="N128" s="449"/>
      <c r="O128" s="450"/>
      <c r="P128" s="449">
        <f t="shared" ref="P128:P129" si="11">L128</f>
        <v>36</v>
      </c>
      <c r="Q128" s="450"/>
    </row>
    <row r="129" spans="1:17" ht="15.75" customHeight="1" x14ac:dyDescent="0.25">
      <c r="A129" s="26"/>
      <c r="B129" s="501" t="s">
        <v>170</v>
      </c>
      <c r="C129" s="502"/>
      <c r="D129" s="502"/>
      <c r="E129" s="502"/>
      <c r="F129" s="502"/>
      <c r="G129" s="503"/>
      <c r="H129" s="35"/>
      <c r="I129" s="498"/>
      <c r="J129" s="499"/>
      <c r="K129" s="500"/>
      <c r="L129" s="449">
        <v>38</v>
      </c>
      <c r="M129" s="450"/>
      <c r="N129" s="449"/>
      <c r="O129" s="450"/>
      <c r="P129" s="449">
        <f t="shared" si="11"/>
        <v>38</v>
      </c>
      <c r="Q129" s="450"/>
    </row>
    <row r="130" spans="1:17" ht="51.75" customHeight="1" x14ac:dyDescent="0.25">
      <c r="A130" s="26">
        <v>4</v>
      </c>
      <c r="B130" s="504" t="s">
        <v>88</v>
      </c>
      <c r="C130" s="505"/>
      <c r="D130" s="505"/>
      <c r="E130" s="505"/>
      <c r="F130" s="505"/>
      <c r="G130" s="506"/>
      <c r="H130" s="7" t="s">
        <v>57</v>
      </c>
      <c r="I130" s="452" t="s">
        <v>171</v>
      </c>
      <c r="J130" s="453"/>
      <c r="K130" s="454"/>
      <c r="L130" s="449">
        <v>139</v>
      </c>
      <c r="M130" s="450"/>
      <c r="N130" s="469"/>
      <c r="O130" s="471"/>
      <c r="P130" s="469">
        <f>L130</f>
        <v>139</v>
      </c>
      <c r="Q130" s="471"/>
    </row>
    <row r="131" spans="1:17" ht="81.75" customHeight="1" x14ac:dyDescent="0.25">
      <c r="A131" s="26">
        <v>5</v>
      </c>
      <c r="B131" s="510" t="s">
        <v>77</v>
      </c>
      <c r="C131" s="511"/>
      <c r="D131" s="511"/>
      <c r="E131" s="511"/>
      <c r="F131" s="511"/>
      <c r="G131" s="512"/>
      <c r="H131" s="60" t="s">
        <v>57</v>
      </c>
      <c r="I131" s="452" t="s">
        <v>173</v>
      </c>
      <c r="J131" s="453"/>
      <c r="K131" s="454"/>
      <c r="L131" s="513">
        <f>3683+1961</f>
        <v>5644</v>
      </c>
      <c r="M131" s="514"/>
      <c r="N131" s="449"/>
      <c r="O131" s="450"/>
      <c r="P131" s="449">
        <f t="shared" ref="P131:P132" si="12">L131</f>
        <v>5644</v>
      </c>
      <c r="Q131" s="450"/>
    </row>
    <row r="132" spans="1:17" ht="39.75" customHeight="1" x14ac:dyDescent="0.25">
      <c r="A132" s="26">
        <v>6</v>
      </c>
      <c r="B132" s="510" t="s">
        <v>78</v>
      </c>
      <c r="C132" s="511"/>
      <c r="D132" s="511"/>
      <c r="E132" s="511"/>
      <c r="F132" s="511"/>
      <c r="G132" s="512"/>
      <c r="H132" s="60" t="s">
        <v>57</v>
      </c>
      <c r="I132" s="452" t="s">
        <v>108</v>
      </c>
      <c r="J132" s="453"/>
      <c r="K132" s="454"/>
      <c r="L132" s="513">
        <v>908</v>
      </c>
      <c r="M132" s="514"/>
      <c r="N132" s="449"/>
      <c r="O132" s="450"/>
      <c r="P132" s="449">
        <f t="shared" si="12"/>
        <v>908</v>
      </c>
      <c r="Q132" s="450"/>
    </row>
    <row r="133" spans="1:17" hidden="1" x14ac:dyDescent="0.25">
      <c r="A133" s="26">
        <v>5</v>
      </c>
      <c r="B133" s="507"/>
      <c r="C133" s="508"/>
      <c r="D133" s="508"/>
      <c r="E133" s="508"/>
      <c r="F133" s="508"/>
      <c r="G133" s="509"/>
      <c r="H133" s="35"/>
      <c r="I133" s="452"/>
      <c r="J133" s="453"/>
      <c r="K133" s="454"/>
      <c r="L133" s="449"/>
      <c r="M133" s="450"/>
      <c r="N133" s="449"/>
      <c r="O133" s="450"/>
      <c r="P133" s="449">
        <f t="shared" ref="P133:P138" si="13">L133+N133</f>
        <v>0</v>
      </c>
      <c r="Q133" s="450"/>
    </row>
    <row r="134" spans="1:17" hidden="1" x14ac:dyDescent="0.25">
      <c r="A134" s="26">
        <v>6</v>
      </c>
      <c r="B134" s="507"/>
      <c r="C134" s="508"/>
      <c r="D134" s="508"/>
      <c r="E134" s="508"/>
      <c r="F134" s="508"/>
      <c r="G134" s="509"/>
      <c r="H134" s="35"/>
      <c r="I134" s="452"/>
      <c r="J134" s="453"/>
      <c r="K134" s="454"/>
      <c r="L134" s="449"/>
      <c r="M134" s="450"/>
      <c r="N134" s="449"/>
      <c r="O134" s="450"/>
      <c r="P134" s="449">
        <f t="shared" si="13"/>
        <v>0</v>
      </c>
      <c r="Q134" s="450"/>
    </row>
    <row r="135" spans="1:17" hidden="1" x14ac:dyDescent="0.25">
      <c r="A135" s="26">
        <v>7</v>
      </c>
      <c r="B135" s="507"/>
      <c r="C135" s="508"/>
      <c r="D135" s="508"/>
      <c r="E135" s="508"/>
      <c r="F135" s="508"/>
      <c r="G135" s="509"/>
      <c r="H135" s="35"/>
      <c r="I135" s="452"/>
      <c r="J135" s="453"/>
      <c r="K135" s="454"/>
      <c r="L135" s="449"/>
      <c r="M135" s="450"/>
      <c r="N135" s="449"/>
      <c r="O135" s="450"/>
      <c r="P135" s="449">
        <f t="shared" si="13"/>
        <v>0</v>
      </c>
      <c r="Q135" s="450"/>
    </row>
    <row r="136" spans="1:17" hidden="1" x14ac:dyDescent="0.25">
      <c r="A136" s="26">
        <v>8</v>
      </c>
      <c r="B136" s="507"/>
      <c r="C136" s="508"/>
      <c r="D136" s="508"/>
      <c r="E136" s="508"/>
      <c r="F136" s="508"/>
      <c r="G136" s="509"/>
      <c r="H136" s="35"/>
      <c r="I136" s="452"/>
      <c r="J136" s="453"/>
      <c r="K136" s="454"/>
      <c r="L136" s="449"/>
      <c r="M136" s="450"/>
      <c r="N136" s="449"/>
      <c r="O136" s="450"/>
      <c r="P136" s="449">
        <f t="shared" si="13"/>
        <v>0</v>
      </c>
      <c r="Q136" s="450"/>
    </row>
    <row r="137" spans="1:17" hidden="1" x14ac:dyDescent="0.25">
      <c r="A137" s="26">
        <v>9</v>
      </c>
      <c r="B137" s="507"/>
      <c r="C137" s="508"/>
      <c r="D137" s="508"/>
      <c r="E137" s="508"/>
      <c r="F137" s="508"/>
      <c r="G137" s="509"/>
      <c r="H137" s="35"/>
      <c r="I137" s="452"/>
      <c r="J137" s="453"/>
      <c r="K137" s="454"/>
      <c r="L137" s="449"/>
      <c r="M137" s="450"/>
      <c r="N137" s="449"/>
      <c r="O137" s="450"/>
      <c r="P137" s="449">
        <f t="shared" si="13"/>
        <v>0</v>
      </c>
      <c r="Q137" s="450"/>
    </row>
    <row r="138" spans="1:17" hidden="1" x14ac:dyDescent="0.25">
      <c r="A138" s="26">
        <v>10</v>
      </c>
      <c r="B138" s="507"/>
      <c r="C138" s="508"/>
      <c r="D138" s="508"/>
      <c r="E138" s="508"/>
      <c r="F138" s="508"/>
      <c r="G138" s="509"/>
      <c r="H138" s="35"/>
      <c r="I138" s="452"/>
      <c r="J138" s="453"/>
      <c r="K138" s="454"/>
      <c r="L138" s="449"/>
      <c r="M138" s="450"/>
      <c r="N138" s="449"/>
      <c r="O138" s="450"/>
      <c r="P138" s="449">
        <f t="shared" si="13"/>
        <v>0</v>
      </c>
      <c r="Q138" s="450"/>
    </row>
    <row r="139" spans="1:17" x14ac:dyDescent="0.25">
      <c r="A139" s="6"/>
      <c r="B139" s="491" t="s">
        <v>45</v>
      </c>
      <c r="C139" s="491"/>
      <c r="D139" s="491"/>
      <c r="E139" s="491"/>
      <c r="F139" s="491"/>
      <c r="G139" s="491"/>
      <c r="H139" s="491"/>
      <c r="I139" s="491"/>
      <c r="J139" s="491"/>
      <c r="K139" s="491"/>
      <c r="L139" s="491"/>
      <c r="M139" s="491"/>
      <c r="N139" s="491"/>
      <c r="O139" s="491"/>
      <c r="P139" s="491"/>
      <c r="Q139" s="491"/>
    </row>
    <row r="140" spans="1:17" ht="30" customHeight="1" x14ac:dyDescent="0.25">
      <c r="A140" s="26">
        <v>1</v>
      </c>
      <c r="B140" s="452" t="s">
        <v>59</v>
      </c>
      <c r="C140" s="453"/>
      <c r="D140" s="453"/>
      <c r="E140" s="453"/>
      <c r="F140" s="453"/>
      <c r="G140" s="454"/>
      <c r="H140" s="61" t="s">
        <v>58</v>
      </c>
      <c r="I140" s="452" t="s">
        <v>160</v>
      </c>
      <c r="J140" s="453"/>
      <c r="K140" s="454"/>
      <c r="L140" s="489">
        <f>L121*L146</f>
        <v>5957607</v>
      </c>
      <c r="M140" s="488"/>
      <c r="N140" s="489"/>
      <c r="O140" s="488"/>
      <c r="P140" s="489">
        <f>L140+N140</f>
        <v>5957607</v>
      </c>
      <c r="Q140" s="488"/>
    </row>
    <row r="141" spans="1:17" ht="30.75" customHeight="1" x14ac:dyDescent="0.25">
      <c r="A141" s="26">
        <v>2</v>
      </c>
      <c r="B141" s="452" t="s">
        <v>89</v>
      </c>
      <c r="C141" s="453"/>
      <c r="D141" s="453"/>
      <c r="E141" s="453"/>
      <c r="F141" s="453"/>
      <c r="G141" s="454"/>
      <c r="H141" s="61" t="s">
        <v>27</v>
      </c>
      <c r="I141" s="452" t="s">
        <v>544</v>
      </c>
      <c r="J141" s="453"/>
      <c r="K141" s="454"/>
      <c r="L141" s="515">
        <f>J85/L121+0.14</f>
        <v>5549.5053489379216</v>
      </c>
      <c r="M141" s="516"/>
      <c r="N141" s="515">
        <f>L85/P121</f>
        <v>204.28813632721997</v>
      </c>
      <c r="O141" s="516"/>
      <c r="P141" s="451">
        <f>P85/P121</f>
        <v>5753.6534852651412</v>
      </c>
      <c r="Q141" s="468"/>
    </row>
    <row r="142" spans="1:17" ht="29.25" customHeight="1" x14ac:dyDescent="0.25">
      <c r="A142" s="26">
        <v>3</v>
      </c>
      <c r="B142" s="452" t="s">
        <v>90</v>
      </c>
      <c r="C142" s="453"/>
      <c r="D142" s="453"/>
      <c r="E142" s="453"/>
      <c r="F142" s="453"/>
      <c r="G142" s="454"/>
      <c r="H142" s="61" t="s">
        <v>58</v>
      </c>
      <c r="I142" s="452" t="s">
        <v>530</v>
      </c>
      <c r="J142" s="453"/>
      <c r="K142" s="454"/>
      <c r="L142" s="515">
        <f>J70/L121-0.05</f>
        <v>5495.1828759500249</v>
      </c>
      <c r="M142" s="516"/>
      <c r="N142" s="515">
        <f>L70/P121</f>
        <v>192.93980469003745</v>
      </c>
      <c r="O142" s="516"/>
      <c r="P142" s="451">
        <f>P70/P121</f>
        <v>5688.172680640062</v>
      </c>
      <c r="Q142" s="468"/>
    </row>
    <row r="143" spans="1:17" ht="31.5" customHeight="1" x14ac:dyDescent="0.25">
      <c r="A143" s="26">
        <v>4</v>
      </c>
      <c r="B143" s="452" t="s">
        <v>79</v>
      </c>
      <c r="C143" s="453"/>
      <c r="D143" s="453"/>
      <c r="E143" s="453"/>
      <c r="F143" s="453"/>
      <c r="G143" s="454"/>
      <c r="H143" s="61" t="s">
        <v>57</v>
      </c>
      <c r="I143" s="452" t="s">
        <v>159</v>
      </c>
      <c r="J143" s="453"/>
      <c r="K143" s="454"/>
      <c r="L143" s="515">
        <f>L124/L104</f>
        <v>30.759839893262175</v>
      </c>
      <c r="M143" s="516"/>
      <c r="N143" s="515"/>
      <c r="O143" s="516"/>
      <c r="P143" s="515">
        <f>L143</f>
        <v>30.759839893262175</v>
      </c>
      <c r="Q143" s="516"/>
    </row>
    <row r="144" spans="1:17" hidden="1" x14ac:dyDescent="0.25">
      <c r="A144" s="26">
        <v>5</v>
      </c>
      <c r="B144" s="452"/>
      <c r="C144" s="453"/>
      <c r="D144" s="453"/>
      <c r="E144" s="453"/>
      <c r="F144" s="453"/>
      <c r="G144" s="454"/>
      <c r="H144" s="61"/>
      <c r="I144" s="452"/>
      <c r="J144" s="453"/>
      <c r="K144" s="454"/>
      <c r="L144" s="489"/>
      <c r="M144" s="488"/>
      <c r="N144" s="489"/>
      <c r="O144" s="488"/>
      <c r="P144" s="489"/>
      <c r="Q144" s="488"/>
    </row>
    <row r="145" spans="1:17" x14ac:dyDescent="0.25">
      <c r="A145" s="6"/>
      <c r="B145" s="491" t="s">
        <v>46</v>
      </c>
      <c r="C145" s="491"/>
      <c r="D145" s="491"/>
      <c r="E145" s="491"/>
      <c r="F145" s="491"/>
      <c r="G145" s="491"/>
      <c r="H145" s="491"/>
      <c r="I145" s="491"/>
      <c r="J145" s="491"/>
      <c r="K145" s="491"/>
      <c r="L145" s="491"/>
      <c r="M145" s="491"/>
      <c r="N145" s="491"/>
      <c r="O145" s="491"/>
      <c r="P145" s="491"/>
      <c r="Q145" s="491"/>
    </row>
    <row r="146" spans="1:17" x14ac:dyDescent="0.25">
      <c r="A146" s="26">
        <v>1</v>
      </c>
      <c r="B146" s="507" t="s">
        <v>60</v>
      </c>
      <c r="C146" s="508"/>
      <c r="D146" s="508"/>
      <c r="E146" s="508"/>
      <c r="F146" s="508"/>
      <c r="G146" s="509"/>
      <c r="H146" s="35" t="s">
        <v>56</v>
      </c>
      <c r="I146" s="507" t="s">
        <v>62</v>
      </c>
      <c r="J146" s="508"/>
      <c r="K146" s="509"/>
      <c r="L146" s="449">
        <v>129</v>
      </c>
      <c r="M146" s="450"/>
      <c r="N146" s="449"/>
      <c r="O146" s="450"/>
      <c r="P146" s="489">
        <f t="shared" ref="P146:P147" si="14">L146+N146</f>
        <v>129</v>
      </c>
      <c r="Q146" s="488"/>
    </row>
    <row r="147" spans="1:17" ht="78" customHeight="1" x14ac:dyDescent="0.25">
      <c r="A147" s="26">
        <v>2</v>
      </c>
      <c r="B147" s="507" t="s">
        <v>149</v>
      </c>
      <c r="C147" s="508"/>
      <c r="D147" s="508"/>
      <c r="E147" s="508"/>
      <c r="F147" s="508"/>
      <c r="G147" s="509"/>
      <c r="H147" s="61" t="s">
        <v>57</v>
      </c>
      <c r="I147" s="452" t="s">
        <v>173</v>
      </c>
      <c r="J147" s="453"/>
      <c r="K147" s="454"/>
      <c r="L147" s="451">
        <f>373+225+55</f>
        <v>653</v>
      </c>
      <c r="M147" s="468"/>
      <c r="N147" s="451"/>
      <c r="O147" s="468"/>
      <c r="P147" s="489">
        <f t="shared" si="14"/>
        <v>653</v>
      </c>
      <c r="Q147" s="488"/>
    </row>
    <row r="148" spans="1:17" ht="29.25" customHeight="1" x14ac:dyDescent="0.25">
      <c r="A148" s="26">
        <v>3</v>
      </c>
      <c r="B148" s="452" t="s">
        <v>80</v>
      </c>
      <c r="C148" s="453"/>
      <c r="D148" s="453"/>
      <c r="E148" s="453"/>
      <c r="F148" s="453"/>
      <c r="G148" s="454"/>
      <c r="H148" s="35" t="s">
        <v>61</v>
      </c>
      <c r="I148" s="507" t="s">
        <v>81</v>
      </c>
      <c r="J148" s="508"/>
      <c r="K148" s="509"/>
      <c r="L148" s="449">
        <v>100</v>
      </c>
      <c r="M148" s="450"/>
      <c r="N148" s="449"/>
      <c r="O148" s="450"/>
      <c r="P148" s="449">
        <v>100</v>
      </c>
      <c r="Q148" s="450"/>
    </row>
    <row r="149" spans="1:17" hidden="1" x14ac:dyDescent="0.25">
      <c r="A149" s="26">
        <v>4</v>
      </c>
      <c r="B149" s="507"/>
      <c r="C149" s="508"/>
      <c r="D149" s="508"/>
      <c r="E149" s="508"/>
      <c r="F149" s="508"/>
      <c r="G149" s="509"/>
      <c r="H149" s="35"/>
      <c r="I149" s="507"/>
      <c r="J149" s="508"/>
      <c r="K149" s="509"/>
      <c r="L149" s="449"/>
      <c r="M149" s="450"/>
      <c r="N149" s="449"/>
      <c r="O149" s="450"/>
      <c r="P149" s="449"/>
      <c r="Q149" s="450"/>
    </row>
    <row r="150" spans="1:17" hidden="1" x14ac:dyDescent="0.25">
      <c r="A150" s="26">
        <v>5</v>
      </c>
      <c r="B150" s="507"/>
      <c r="C150" s="508"/>
      <c r="D150" s="508"/>
      <c r="E150" s="508"/>
      <c r="F150" s="508"/>
      <c r="G150" s="509"/>
      <c r="H150" s="35"/>
      <c r="I150" s="507"/>
      <c r="J150" s="508"/>
      <c r="K150" s="509"/>
      <c r="L150" s="449"/>
      <c r="M150" s="450"/>
      <c r="N150" s="449"/>
      <c r="O150" s="450"/>
      <c r="P150" s="449"/>
      <c r="Q150" s="450"/>
    </row>
    <row r="151" spans="1:17" ht="29.25" customHeight="1" x14ac:dyDescent="0.25">
      <c r="A151" s="6"/>
      <c r="B151" s="519" t="s">
        <v>53</v>
      </c>
      <c r="C151" s="520"/>
      <c r="D151" s="519" t="s">
        <v>50</v>
      </c>
      <c r="E151" s="521"/>
      <c r="F151" s="521"/>
      <c r="G151" s="521"/>
      <c r="H151" s="521"/>
      <c r="I151" s="521"/>
      <c r="J151" s="521"/>
      <c r="K151" s="521"/>
      <c r="L151" s="521"/>
      <c r="M151" s="521"/>
      <c r="N151" s="521"/>
      <c r="O151" s="521"/>
      <c r="P151" s="521"/>
      <c r="Q151" s="520"/>
    </row>
    <row r="152" spans="1:17" ht="19.5" customHeight="1" x14ac:dyDescent="0.25">
      <c r="A152" s="6"/>
      <c r="B152" s="458" t="s">
        <v>42</v>
      </c>
      <c r="C152" s="458"/>
      <c r="D152" s="458"/>
      <c r="E152" s="458"/>
      <c r="F152" s="458"/>
      <c r="G152" s="458"/>
      <c r="H152" s="458"/>
      <c r="I152" s="458"/>
      <c r="J152" s="458"/>
      <c r="K152" s="458"/>
      <c r="L152" s="458"/>
      <c r="M152" s="458"/>
      <c r="N152" s="458"/>
      <c r="O152" s="458"/>
      <c r="P152" s="458"/>
      <c r="Q152" s="458"/>
    </row>
    <row r="153" spans="1:17" ht="62.25" customHeight="1" x14ac:dyDescent="0.25">
      <c r="A153" s="26">
        <v>1</v>
      </c>
      <c r="B153" s="484" t="s">
        <v>63</v>
      </c>
      <c r="C153" s="485"/>
      <c r="D153" s="485"/>
      <c r="E153" s="485"/>
      <c r="F153" s="485"/>
      <c r="G153" s="486"/>
      <c r="H153" s="27" t="s">
        <v>27</v>
      </c>
      <c r="I153" s="452" t="s">
        <v>174</v>
      </c>
      <c r="J153" s="453"/>
      <c r="K153" s="454"/>
      <c r="L153" s="522">
        <f>J71</f>
        <v>0</v>
      </c>
      <c r="M153" s="518"/>
      <c r="N153" s="523">
        <f>L71</f>
        <v>524100</v>
      </c>
      <c r="O153" s="524"/>
      <c r="P153" s="525">
        <f t="shared" ref="P153" si="15">L153+N153</f>
        <v>524100</v>
      </c>
      <c r="Q153" s="526"/>
    </row>
    <row r="154" spans="1:17" hidden="1" x14ac:dyDescent="0.25">
      <c r="A154" s="26">
        <v>2</v>
      </c>
      <c r="B154" s="484"/>
      <c r="C154" s="485"/>
      <c r="D154" s="485"/>
      <c r="E154" s="485"/>
      <c r="F154" s="485"/>
      <c r="G154" s="486"/>
      <c r="H154" s="27"/>
      <c r="I154" s="484"/>
      <c r="J154" s="485"/>
      <c r="K154" s="486"/>
      <c r="L154" s="517"/>
      <c r="M154" s="518"/>
      <c r="N154" s="517"/>
      <c r="O154" s="518"/>
      <c r="P154" s="517"/>
      <c r="Q154" s="518"/>
    </row>
    <row r="155" spans="1:17" hidden="1" x14ac:dyDescent="0.25">
      <c r="A155" s="26">
        <v>3</v>
      </c>
      <c r="B155" s="484"/>
      <c r="C155" s="485"/>
      <c r="D155" s="485"/>
      <c r="E155" s="485"/>
      <c r="F155" s="485"/>
      <c r="G155" s="486"/>
      <c r="H155" s="27"/>
      <c r="I155" s="484"/>
      <c r="J155" s="485"/>
      <c r="K155" s="486"/>
      <c r="L155" s="517"/>
      <c r="M155" s="518"/>
      <c r="N155" s="517"/>
      <c r="O155" s="518"/>
      <c r="P155" s="517"/>
      <c r="Q155" s="518"/>
    </row>
    <row r="156" spans="1:17" hidden="1" x14ac:dyDescent="0.25">
      <c r="A156" s="26">
        <v>4</v>
      </c>
      <c r="B156" s="484"/>
      <c r="C156" s="485"/>
      <c r="D156" s="485"/>
      <c r="E156" s="485"/>
      <c r="F156" s="485"/>
      <c r="G156" s="486"/>
      <c r="H156" s="27"/>
      <c r="I156" s="484"/>
      <c r="J156" s="485"/>
      <c r="K156" s="486"/>
      <c r="L156" s="517"/>
      <c r="M156" s="518"/>
      <c r="N156" s="517"/>
      <c r="O156" s="518"/>
      <c r="P156" s="517"/>
      <c r="Q156" s="518"/>
    </row>
    <row r="157" spans="1:17" hidden="1" x14ac:dyDescent="0.25">
      <c r="A157" s="26">
        <v>5</v>
      </c>
      <c r="B157" s="484"/>
      <c r="C157" s="485"/>
      <c r="D157" s="485"/>
      <c r="E157" s="485"/>
      <c r="F157" s="485"/>
      <c r="G157" s="486"/>
      <c r="H157" s="27"/>
      <c r="I157" s="484"/>
      <c r="J157" s="485"/>
      <c r="K157" s="486"/>
      <c r="L157" s="517"/>
      <c r="M157" s="518"/>
      <c r="N157" s="517"/>
      <c r="O157" s="518"/>
      <c r="P157" s="517"/>
      <c r="Q157" s="518"/>
    </row>
    <row r="158" spans="1:17" hidden="1" x14ac:dyDescent="0.25">
      <c r="A158" s="26">
        <v>6</v>
      </c>
      <c r="B158" s="484"/>
      <c r="C158" s="485"/>
      <c r="D158" s="485"/>
      <c r="E158" s="485"/>
      <c r="F158" s="485"/>
      <c r="G158" s="486"/>
      <c r="H158" s="27"/>
      <c r="I158" s="484"/>
      <c r="J158" s="485"/>
      <c r="K158" s="486"/>
      <c r="L158" s="517"/>
      <c r="M158" s="518"/>
      <c r="N158" s="517"/>
      <c r="O158" s="518"/>
      <c r="P158" s="517"/>
      <c r="Q158" s="518"/>
    </row>
    <row r="159" spans="1:17" hidden="1" x14ac:dyDescent="0.25">
      <c r="A159" s="26">
        <v>7</v>
      </c>
      <c r="B159" s="484"/>
      <c r="C159" s="485"/>
      <c r="D159" s="485"/>
      <c r="E159" s="485"/>
      <c r="F159" s="485"/>
      <c r="G159" s="486"/>
      <c r="H159" s="27"/>
      <c r="I159" s="484"/>
      <c r="J159" s="485"/>
      <c r="K159" s="486"/>
      <c r="L159" s="517"/>
      <c r="M159" s="518"/>
      <c r="N159" s="517"/>
      <c r="O159" s="518"/>
      <c r="P159" s="517"/>
      <c r="Q159" s="518"/>
    </row>
    <row r="160" spans="1:17" hidden="1" x14ac:dyDescent="0.25">
      <c r="A160" s="26">
        <v>8</v>
      </c>
      <c r="B160" s="484"/>
      <c r="C160" s="485"/>
      <c r="D160" s="485"/>
      <c r="E160" s="485"/>
      <c r="F160" s="485"/>
      <c r="G160" s="486"/>
      <c r="H160" s="27"/>
      <c r="I160" s="484"/>
      <c r="J160" s="485"/>
      <c r="K160" s="486"/>
      <c r="L160" s="517"/>
      <c r="M160" s="518"/>
      <c r="N160" s="517"/>
      <c r="O160" s="518"/>
      <c r="P160" s="517"/>
      <c r="Q160" s="518"/>
    </row>
    <row r="161" spans="1:17" hidden="1" x14ac:dyDescent="0.25">
      <c r="A161" s="26">
        <v>9</v>
      </c>
      <c r="B161" s="484"/>
      <c r="C161" s="485"/>
      <c r="D161" s="485"/>
      <c r="E161" s="485"/>
      <c r="F161" s="485"/>
      <c r="G161" s="486"/>
      <c r="H161" s="27"/>
      <c r="I161" s="484"/>
      <c r="J161" s="485"/>
      <c r="K161" s="486"/>
      <c r="L161" s="517"/>
      <c r="M161" s="518"/>
      <c r="N161" s="517"/>
      <c r="O161" s="518"/>
      <c r="P161" s="517"/>
      <c r="Q161" s="518"/>
    </row>
    <row r="162" spans="1:17" hidden="1" x14ac:dyDescent="0.25">
      <c r="A162" s="26">
        <v>10</v>
      </c>
      <c r="B162" s="484"/>
      <c r="C162" s="485"/>
      <c r="D162" s="485"/>
      <c r="E162" s="485"/>
      <c r="F162" s="485"/>
      <c r="G162" s="486"/>
      <c r="H162" s="27"/>
      <c r="I162" s="484"/>
      <c r="J162" s="485"/>
      <c r="K162" s="486"/>
      <c r="L162" s="517"/>
      <c r="M162" s="518"/>
      <c r="N162" s="517"/>
      <c r="O162" s="518"/>
      <c r="P162" s="517"/>
      <c r="Q162" s="518"/>
    </row>
    <row r="163" spans="1:17" x14ac:dyDescent="0.25">
      <c r="A163" s="6"/>
      <c r="B163" s="458" t="s">
        <v>43</v>
      </c>
      <c r="C163" s="458"/>
      <c r="D163" s="458"/>
      <c r="E163" s="458"/>
      <c r="F163" s="458"/>
      <c r="G163" s="458"/>
      <c r="H163" s="458"/>
      <c r="I163" s="458"/>
      <c r="J163" s="458"/>
      <c r="K163" s="458"/>
      <c r="L163" s="458"/>
      <c r="M163" s="458"/>
      <c r="N163" s="458"/>
      <c r="O163" s="458"/>
      <c r="P163" s="458"/>
      <c r="Q163" s="458"/>
    </row>
    <row r="164" spans="1:17" ht="26.25" customHeight="1" x14ac:dyDescent="0.25">
      <c r="A164" s="26">
        <v>1</v>
      </c>
      <c r="B164" s="501" t="s">
        <v>64</v>
      </c>
      <c r="C164" s="502"/>
      <c r="D164" s="502"/>
      <c r="E164" s="502"/>
      <c r="F164" s="502"/>
      <c r="G164" s="503"/>
      <c r="H164" s="7" t="s">
        <v>56</v>
      </c>
      <c r="I164" s="501" t="s">
        <v>66</v>
      </c>
      <c r="J164" s="502"/>
      <c r="K164" s="503"/>
      <c r="L164" s="469">
        <v>0</v>
      </c>
      <c r="M164" s="471"/>
      <c r="N164" s="469">
        <v>10</v>
      </c>
      <c r="O164" s="471"/>
      <c r="P164" s="469">
        <f t="shared" ref="P164" si="16">L164+N164</f>
        <v>10</v>
      </c>
      <c r="Q164" s="471"/>
    </row>
    <row r="165" spans="1:17" hidden="1" x14ac:dyDescent="0.25">
      <c r="A165" s="26">
        <v>2</v>
      </c>
      <c r="B165" s="501"/>
      <c r="C165" s="502"/>
      <c r="D165" s="502"/>
      <c r="E165" s="502"/>
      <c r="F165" s="502"/>
      <c r="G165" s="503"/>
      <c r="H165" s="7"/>
      <c r="I165" s="501"/>
      <c r="J165" s="502"/>
      <c r="K165" s="503"/>
      <c r="L165" s="469"/>
      <c r="M165" s="471"/>
      <c r="N165" s="469"/>
      <c r="O165" s="471"/>
      <c r="P165" s="469"/>
      <c r="Q165" s="471"/>
    </row>
    <row r="166" spans="1:17" hidden="1" x14ac:dyDescent="0.25">
      <c r="A166" s="26">
        <v>3</v>
      </c>
      <c r="B166" s="501"/>
      <c r="C166" s="502"/>
      <c r="D166" s="502"/>
      <c r="E166" s="502"/>
      <c r="F166" s="502"/>
      <c r="G166" s="503"/>
      <c r="H166" s="7"/>
      <c r="I166" s="501"/>
      <c r="J166" s="502"/>
      <c r="K166" s="503"/>
      <c r="L166" s="469"/>
      <c r="M166" s="471"/>
      <c r="N166" s="469"/>
      <c r="O166" s="471"/>
      <c r="P166" s="469"/>
      <c r="Q166" s="471"/>
    </row>
    <row r="167" spans="1:17" hidden="1" x14ac:dyDescent="0.25">
      <c r="A167" s="26">
        <v>4</v>
      </c>
      <c r="B167" s="501"/>
      <c r="C167" s="502"/>
      <c r="D167" s="502"/>
      <c r="E167" s="502"/>
      <c r="F167" s="502"/>
      <c r="G167" s="503"/>
      <c r="H167" s="7"/>
      <c r="I167" s="501"/>
      <c r="J167" s="502"/>
      <c r="K167" s="503"/>
      <c r="L167" s="469"/>
      <c r="M167" s="471"/>
      <c r="N167" s="469"/>
      <c r="O167" s="471"/>
      <c r="P167" s="469"/>
      <c r="Q167" s="471"/>
    </row>
    <row r="168" spans="1:17" hidden="1" x14ac:dyDescent="0.25">
      <c r="A168" s="26">
        <v>5</v>
      </c>
      <c r="B168" s="501"/>
      <c r="C168" s="502"/>
      <c r="D168" s="502"/>
      <c r="E168" s="502"/>
      <c r="F168" s="502"/>
      <c r="G168" s="503"/>
      <c r="H168" s="7"/>
      <c r="I168" s="501"/>
      <c r="J168" s="502"/>
      <c r="K168" s="503"/>
      <c r="L168" s="469"/>
      <c r="M168" s="471"/>
      <c r="N168" s="469"/>
      <c r="O168" s="471"/>
      <c r="P168" s="469"/>
      <c r="Q168" s="471"/>
    </row>
    <row r="169" spans="1:17" hidden="1" x14ac:dyDescent="0.25">
      <c r="A169" s="26">
        <v>6</v>
      </c>
      <c r="B169" s="501"/>
      <c r="C169" s="502"/>
      <c r="D169" s="502"/>
      <c r="E169" s="502"/>
      <c r="F169" s="502"/>
      <c r="G169" s="503"/>
      <c r="H169" s="7"/>
      <c r="I169" s="501"/>
      <c r="J169" s="502"/>
      <c r="K169" s="503"/>
      <c r="L169" s="469"/>
      <c r="M169" s="471"/>
      <c r="N169" s="469"/>
      <c r="O169" s="471"/>
      <c r="P169" s="469"/>
      <c r="Q169" s="471"/>
    </row>
    <row r="170" spans="1:17" hidden="1" x14ac:dyDescent="0.25">
      <c r="A170" s="26">
        <v>7</v>
      </c>
      <c r="B170" s="501"/>
      <c r="C170" s="502"/>
      <c r="D170" s="502"/>
      <c r="E170" s="502"/>
      <c r="F170" s="502"/>
      <c r="G170" s="503"/>
      <c r="H170" s="7"/>
      <c r="I170" s="501"/>
      <c r="J170" s="502"/>
      <c r="K170" s="503"/>
      <c r="L170" s="469"/>
      <c r="M170" s="471"/>
      <c r="N170" s="469"/>
      <c r="O170" s="471"/>
      <c r="P170" s="469"/>
      <c r="Q170" s="471"/>
    </row>
    <row r="171" spans="1:17" hidden="1" x14ac:dyDescent="0.25">
      <c r="A171" s="26">
        <v>8</v>
      </c>
      <c r="B171" s="501"/>
      <c r="C171" s="502"/>
      <c r="D171" s="502"/>
      <c r="E171" s="502"/>
      <c r="F171" s="502"/>
      <c r="G171" s="503"/>
      <c r="H171" s="7"/>
      <c r="I171" s="501"/>
      <c r="J171" s="502"/>
      <c r="K171" s="503"/>
      <c r="L171" s="469"/>
      <c r="M171" s="471"/>
      <c r="N171" s="469"/>
      <c r="O171" s="471"/>
      <c r="P171" s="469"/>
      <c r="Q171" s="471"/>
    </row>
    <row r="172" spans="1:17" hidden="1" x14ac:dyDescent="0.25">
      <c r="A172" s="26">
        <v>9</v>
      </c>
      <c r="B172" s="501"/>
      <c r="C172" s="502"/>
      <c r="D172" s="502"/>
      <c r="E172" s="502"/>
      <c r="F172" s="502"/>
      <c r="G172" s="503"/>
      <c r="H172" s="7"/>
      <c r="I172" s="501"/>
      <c r="J172" s="502"/>
      <c r="K172" s="503"/>
      <c r="L172" s="469"/>
      <c r="M172" s="471"/>
      <c r="N172" s="469"/>
      <c r="O172" s="471"/>
      <c r="P172" s="469"/>
      <c r="Q172" s="471"/>
    </row>
    <row r="173" spans="1:17" hidden="1" x14ac:dyDescent="0.25">
      <c r="A173" s="26">
        <v>10</v>
      </c>
      <c r="B173" s="501"/>
      <c r="C173" s="502"/>
      <c r="D173" s="502"/>
      <c r="E173" s="502"/>
      <c r="F173" s="502"/>
      <c r="G173" s="503"/>
      <c r="H173" s="7"/>
      <c r="I173" s="501"/>
      <c r="J173" s="502"/>
      <c r="K173" s="503"/>
      <c r="L173" s="469"/>
      <c r="M173" s="471"/>
      <c r="N173" s="469"/>
      <c r="O173" s="471"/>
      <c r="P173" s="469"/>
      <c r="Q173" s="471"/>
    </row>
    <row r="174" spans="1:17" x14ac:dyDescent="0.25">
      <c r="A174" s="6"/>
      <c r="B174" s="458" t="s">
        <v>45</v>
      </c>
      <c r="C174" s="458"/>
      <c r="D174" s="458"/>
      <c r="E174" s="458"/>
      <c r="F174" s="458"/>
      <c r="G174" s="458"/>
      <c r="H174" s="458"/>
      <c r="I174" s="458"/>
      <c r="J174" s="458"/>
      <c r="K174" s="458"/>
      <c r="L174" s="458"/>
      <c r="M174" s="458"/>
      <c r="N174" s="458"/>
      <c r="O174" s="458"/>
      <c r="P174" s="458"/>
      <c r="Q174" s="458"/>
    </row>
    <row r="175" spans="1:17" ht="34.5" customHeight="1" x14ac:dyDescent="0.25">
      <c r="A175" s="26">
        <v>1</v>
      </c>
      <c r="B175" s="501" t="s">
        <v>65</v>
      </c>
      <c r="C175" s="502"/>
      <c r="D175" s="502"/>
      <c r="E175" s="502"/>
      <c r="F175" s="502"/>
      <c r="G175" s="503"/>
      <c r="H175" s="27" t="s">
        <v>27</v>
      </c>
      <c r="I175" s="527" t="s">
        <v>162</v>
      </c>
      <c r="J175" s="528"/>
      <c r="K175" s="529"/>
      <c r="L175" s="469">
        <v>0</v>
      </c>
      <c r="M175" s="471"/>
      <c r="N175" s="530">
        <f>N153/N164</f>
        <v>52410</v>
      </c>
      <c r="O175" s="531"/>
      <c r="P175" s="530">
        <f t="shared" ref="P175" si="17">L175+N175</f>
        <v>52410</v>
      </c>
      <c r="Q175" s="531"/>
    </row>
    <row r="176" spans="1:17" hidden="1" x14ac:dyDescent="0.25">
      <c r="A176" s="26">
        <v>2</v>
      </c>
      <c r="B176" s="501"/>
      <c r="C176" s="502"/>
      <c r="D176" s="502"/>
      <c r="E176" s="502"/>
      <c r="F176" s="502"/>
      <c r="G176" s="503"/>
      <c r="H176" s="7"/>
      <c r="I176" s="501"/>
      <c r="J176" s="502"/>
      <c r="K176" s="503"/>
      <c r="L176" s="469"/>
      <c r="M176" s="471"/>
      <c r="N176" s="469"/>
      <c r="O176" s="471"/>
      <c r="P176" s="469"/>
      <c r="Q176" s="471"/>
    </row>
    <row r="177" spans="1:17" hidden="1" x14ac:dyDescent="0.25">
      <c r="A177" s="26">
        <v>3</v>
      </c>
      <c r="B177" s="501"/>
      <c r="C177" s="502"/>
      <c r="D177" s="502"/>
      <c r="E177" s="502"/>
      <c r="F177" s="502"/>
      <c r="G177" s="503"/>
      <c r="H177" s="7"/>
      <c r="I177" s="501"/>
      <c r="J177" s="502"/>
      <c r="K177" s="503"/>
      <c r="L177" s="469"/>
      <c r="M177" s="471"/>
      <c r="N177" s="469"/>
      <c r="O177" s="471"/>
      <c r="P177" s="469"/>
      <c r="Q177" s="471"/>
    </row>
    <row r="178" spans="1:17" hidden="1" x14ac:dyDescent="0.25">
      <c r="A178" s="26">
        <v>4</v>
      </c>
      <c r="B178" s="501"/>
      <c r="C178" s="502"/>
      <c r="D178" s="502"/>
      <c r="E178" s="502"/>
      <c r="F178" s="502"/>
      <c r="G178" s="503"/>
      <c r="H178" s="7"/>
      <c r="I178" s="501"/>
      <c r="J178" s="502"/>
      <c r="K178" s="503"/>
      <c r="L178" s="469"/>
      <c r="M178" s="471"/>
      <c r="N178" s="469"/>
      <c r="O178" s="471"/>
      <c r="P178" s="469"/>
      <c r="Q178" s="471"/>
    </row>
    <row r="179" spans="1:17" hidden="1" x14ac:dyDescent="0.25">
      <c r="A179" s="26">
        <v>5</v>
      </c>
      <c r="B179" s="501"/>
      <c r="C179" s="502"/>
      <c r="D179" s="502"/>
      <c r="E179" s="502"/>
      <c r="F179" s="502"/>
      <c r="G179" s="503"/>
      <c r="H179" s="7"/>
      <c r="I179" s="501"/>
      <c r="J179" s="502"/>
      <c r="K179" s="503"/>
      <c r="L179" s="469"/>
      <c r="M179" s="471"/>
      <c r="N179" s="469"/>
      <c r="O179" s="471"/>
      <c r="P179" s="469"/>
      <c r="Q179" s="471"/>
    </row>
    <row r="180" spans="1:17" hidden="1" x14ac:dyDescent="0.25">
      <c r="A180" s="6"/>
      <c r="B180" s="458" t="s">
        <v>46</v>
      </c>
      <c r="C180" s="458"/>
      <c r="D180" s="458"/>
      <c r="E180" s="458"/>
      <c r="F180" s="458"/>
      <c r="G180" s="458"/>
      <c r="H180" s="458"/>
      <c r="I180" s="458"/>
      <c r="J180" s="458"/>
      <c r="K180" s="458"/>
      <c r="L180" s="458"/>
      <c r="M180" s="458"/>
      <c r="N180" s="458"/>
      <c r="O180" s="458"/>
      <c r="P180" s="458"/>
      <c r="Q180" s="458"/>
    </row>
    <row r="181" spans="1:17" hidden="1" x14ac:dyDescent="0.25">
      <c r="A181" s="26">
        <v>1</v>
      </c>
      <c r="B181" s="501"/>
      <c r="C181" s="502"/>
      <c r="D181" s="502"/>
      <c r="E181" s="502"/>
      <c r="F181" s="502"/>
      <c r="G181" s="503"/>
      <c r="H181" s="7"/>
      <c r="I181" s="501"/>
      <c r="J181" s="502"/>
      <c r="K181" s="503"/>
      <c r="L181" s="469"/>
      <c r="M181" s="471"/>
      <c r="N181" s="469"/>
      <c r="O181" s="471"/>
      <c r="P181" s="469"/>
      <c r="Q181" s="471"/>
    </row>
    <row r="182" spans="1:17" hidden="1" x14ac:dyDescent="0.25">
      <c r="A182" s="26">
        <v>2</v>
      </c>
      <c r="B182" s="501"/>
      <c r="C182" s="502"/>
      <c r="D182" s="502"/>
      <c r="E182" s="502"/>
      <c r="F182" s="502"/>
      <c r="G182" s="503"/>
      <c r="H182" s="7"/>
      <c r="I182" s="501"/>
      <c r="J182" s="502"/>
      <c r="K182" s="503"/>
      <c r="L182" s="469"/>
      <c r="M182" s="471"/>
      <c r="N182" s="469"/>
      <c r="O182" s="471"/>
      <c r="P182" s="469"/>
      <c r="Q182" s="471"/>
    </row>
    <row r="183" spans="1:17" hidden="1" x14ac:dyDescent="0.25">
      <c r="A183" s="26">
        <v>3</v>
      </c>
      <c r="B183" s="501"/>
      <c r="C183" s="502"/>
      <c r="D183" s="502"/>
      <c r="E183" s="502"/>
      <c r="F183" s="502"/>
      <c r="G183" s="503"/>
      <c r="H183" s="7"/>
      <c r="I183" s="501"/>
      <c r="J183" s="502"/>
      <c r="K183" s="503"/>
      <c r="L183" s="469"/>
      <c r="M183" s="471"/>
      <c r="N183" s="469"/>
      <c r="O183" s="471"/>
      <c r="P183" s="469"/>
      <c r="Q183" s="471"/>
    </row>
    <row r="184" spans="1:17" hidden="1" x14ac:dyDescent="0.25">
      <c r="A184" s="26">
        <v>4</v>
      </c>
      <c r="B184" s="501"/>
      <c r="C184" s="502"/>
      <c r="D184" s="502"/>
      <c r="E184" s="502"/>
      <c r="F184" s="502"/>
      <c r="G184" s="503"/>
      <c r="H184" s="7"/>
      <c r="I184" s="501"/>
      <c r="J184" s="502"/>
      <c r="K184" s="503"/>
      <c r="L184" s="469"/>
      <c r="M184" s="471"/>
      <c r="N184" s="469"/>
      <c r="O184" s="471"/>
      <c r="P184" s="469"/>
      <c r="Q184" s="471"/>
    </row>
    <row r="185" spans="1:17" hidden="1" x14ac:dyDescent="0.25">
      <c r="A185" s="26">
        <v>5</v>
      </c>
      <c r="B185" s="501"/>
      <c r="C185" s="502"/>
      <c r="D185" s="502"/>
      <c r="E185" s="502"/>
      <c r="F185" s="502"/>
      <c r="G185" s="503"/>
      <c r="H185" s="7"/>
      <c r="I185" s="501"/>
      <c r="J185" s="502"/>
      <c r="K185" s="503"/>
      <c r="L185" s="469"/>
      <c r="M185" s="471"/>
      <c r="N185" s="469"/>
      <c r="O185" s="471"/>
      <c r="P185" s="469"/>
      <c r="Q185" s="471"/>
    </row>
    <row r="186" spans="1:17" ht="17.25" hidden="1" customHeight="1" x14ac:dyDescent="0.25">
      <c r="A186" s="6"/>
      <c r="B186" s="455" t="s">
        <v>54</v>
      </c>
      <c r="C186" s="456"/>
      <c r="D186" s="455" t="s">
        <v>51</v>
      </c>
      <c r="E186" s="457"/>
      <c r="F186" s="457"/>
      <c r="G186" s="457"/>
      <c r="H186" s="457"/>
      <c r="I186" s="457"/>
      <c r="J186" s="457"/>
      <c r="K186" s="457"/>
      <c r="L186" s="457"/>
      <c r="M186" s="457"/>
      <c r="N186" s="457"/>
      <c r="O186" s="457"/>
      <c r="P186" s="457"/>
      <c r="Q186" s="456"/>
    </row>
    <row r="187" spans="1:17" ht="20.25" hidden="1" customHeight="1" x14ac:dyDescent="0.25">
      <c r="A187" s="6"/>
      <c r="B187" s="458" t="s">
        <v>42</v>
      </c>
      <c r="C187" s="458"/>
      <c r="D187" s="458"/>
      <c r="E187" s="458"/>
      <c r="F187" s="458"/>
      <c r="G187" s="458"/>
      <c r="H187" s="458"/>
      <c r="I187" s="458"/>
      <c r="J187" s="458"/>
      <c r="K187" s="458"/>
      <c r="L187" s="458"/>
      <c r="M187" s="458"/>
      <c r="N187" s="458"/>
      <c r="O187" s="458"/>
      <c r="P187" s="458"/>
      <c r="Q187" s="458"/>
    </row>
    <row r="188" spans="1:17" ht="59.25" hidden="1" customHeight="1" x14ac:dyDescent="0.25">
      <c r="A188" s="26">
        <v>1</v>
      </c>
      <c r="B188" s="484" t="s">
        <v>67</v>
      </c>
      <c r="C188" s="485"/>
      <c r="D188" s="485"/>
      <c r="E188" s="485"/>
      <c r="F188" s="485"/>
      <c r="G188" s="486"/>
      <c r="H188" s="27" t="s">
        <v>27</v>
      </c>
      <c r="I188" s="484" t="s">
        <v>118</v>
      </c>
      <c r="J188" s="485"/>
      <c r="K188" s="486"/>
      <c r="L188" s="522">
        <f>J72</f>
        <v>0</v>
      </c>
      <c r="M188" s="518"/>
      <c r="N188" s="532">
        <f>L72</f>
        <v>0</v>
      </c>
      <c r="O188" s="533"/>
      <c r="P188" s="534">
        <f t="shared" ref="P188" si="18">L188+N188</f>
        <v>0</v>
      </c>
      <c r="Q188" s="535"/>
    </row>
    <row r="189" spans="1:17" hidden="1" x14ac:dyDescent="0.25">
      <c r="A189" s="26">
        <v>2</v>
      </c>
      <c r="B189" s="484"/>
      <c r="C189" s="485"/>
      <c r="D189" s="485"/>
      <c r="E189" s="485"/>
      <c r="F189" s="485"/>
      <c r="G189" s="486"/>
      <c r="H189" s="27"/>
      <c r="I189" s="484"/>
      <c r="J189" s="485"/>
      <c r="K189" s="486"/>
      <c r="L189" s="517"/>
      <c r="M189" s="518"/>
      <c r="N189" s="517"/>
      <c r="O189" s="518"/>
      <c r="P189" s="517"/>
      <c r="Q189" s="518"/>
    </row>
    <row r="190" spans="1:17" hidden="1" x14ac:dyDescent="0.25">
      <c r="A190" s="26">
        <v>3</v>
      </c>
      <c r="B190" s="484"/>
      <c r="C190" s="485"/>
      <c r="D190" s="485"/>
      <c r="E190" s="485"/>
      <c r="F190" s="485"/>
      <c r="G190" s="486"/>
      <c r="H190" s="27"/>
      <c r="I190" s="484"/>
      <c r="J190" s="485"/>
      <c r="K190" s="486"/>
      <c r="L190" s="517"/>
      <c r="M190" s="518"/>
      <c r="N190" s="517"/>
      <c r="O190" s="518"/>
      <c r="P190" s="517"/>
      <c r="Q190" s="518"/>
    </row>
    <row r="191" spans="1:17" hidden="1" x14ac:dyDescent="0.25">
      <c r="A191" s="26">
        <v>4</v>
      </c>
      <c r="B191" s="484"/>
      <c r="C191" s="485"/>
      <c r="D191" s="485"/>
      <c r="E191" s="485"/>
      <c r="F191" s="485"/>
      <c r="G191" s="486"/>
      <c r="H191" s="27"/>
      <c r="I191" s="484"/>
      <c r="J191" s="485"/>
      <c r="K191" s="486"/>
      <c r="L191" s="517"/>
      <c r="M191" s="518"/>
      <c r="N191" s="517"/>
      <c r="O191" s="518"/>
      <c r="P191" s="517"/>
      <c r="Q191" s="518"/>
    </row>
    <row r="192" spans="1:17" hidden="1" x14ac:dyDescent="0.25">
      <c r="A192" s="26">
        <v>5</v>
      </c>
      <c r="B192" s="484"/>
      <c r="C192" s="485"/>
      <c r="D192" s="485"/>
      <c r="E192" s="485"/>
      <c r="F192" s="485"/>
      <c r="G192" s="486"/>
      <c r="H192" s="27"/>
      <c r="I192" s="484"/>
      <c r="J192" s="485"/>
      <c r="K192" s="486"/>
      <c r="L192" s="517"/>
      <c r="M192" s="518"/>
      <c r="N192" s="517"/>
      <c r="O192" s="518"/>
      <c r="P192" s="517"/>
      <c r="Q192" s="518"/>
    </row>
    <row r="193" spans="1:17" hidden="1" x14ac:dyDescent="0.25">
      <c r="A193" s="26">
        <v>6</v>
      </c>
      <c r="B193" s="484"/>
      <c r="C193" s="485"/>
      <c r="D193" s="485"/>
      <c r="E193" s="485"/>
      <c r="F193" s="485"/>
      <c r="G193" s="486"/>
      <c r="H193" s="27"/>
      <c r="I193" s="484"/>
      <c r="J193" s="485"/>
      <c r="K193" s="486"/>
      <c r="L193" s="517"/>
      <c r="M193" s="518"/>
      <c r="N193" s="517"/>
      <c r="O193" s="518"/>
      <c r="P193" s="517"/>
      <c r="Q193" s="518"/>
    </row>
    <row r="194" spans="1:17" hidden="1" x14ac:dyDescent="0.25">
      <c r="A194" s="26">
        <v>7</v>
      </c>
      <c r="B194" s="484"/>
      <c r="C194" s="485"/>
      <c r="D194" s="485"/>
      <c r="E194" s="485"/>
      <c r="F194" s="485"/>
      <c r="G194" s="486"/>
      <c r="H194" s="27"/>
      <c r="I194" s="484"/>
      <c r="J194" s="485"/>
      <c r="K194" s="486"/>
      <c r="L194" s="517"/>
      <c r="M194" s="518"/>
      <c r="N194" s="517"/>
      <c r="O194" s="518"/>
      <c r="P194" s="517"/>
      <c r="Q194" s="518"/>
    </row>
    <row r="195" spans="1:17" hidden="1" x14ac:dyDescent="0.25">
      <c r="A195" s="26">
        <v>8</v>
      </c>
      <c r="B195" s="484"/>
      <c r="C195" s="485"/>
      <c r="D195" s="485"/>
      <c r="E195" s="485"/>
      <c r="F195" s="485"/>
      <c r="G195" s="486"/>
      <c r="H195" s="27"/>
      <c r="I195" s="484"/>
      <c r="J195" s="485"/>
      <c r="K195" s="486"/>
      <c r="L195" s="517"/>
      <c r="M195" s="518"/>
      <c r="N195" s="517"/>
      <c r="O195" s="518"/>
      <c r="P195" s="517"/>
      <c r="Q195" s="518"/>
    </row>
    <row r="196" spans="1:17" hidden="1" x14ac:dyDescent="0.25">
      <c r="A196" s="26">
        <v>9</v>
      </c>
      <c r="B196" s="484"/>
      <c r="C196" s="485"/>
      <c r="D196" s="485"/>
      <c r="E196" s="485"/>
      <c r="F196" s="485"/>
      <c r="G196" s="486"/>
      <c r="H196" s="27"/>
      <c r="I196" s="484"/>
      <c r="J196" s="485"/>
      <c r="K196" s="486"/>
      <c r="L196" s="517"/>
      <c r="M196" s="518"/>
      <c r="N196" s="517"/>
      <c r="O196" s="518"/>
      <c r="P196" s="517"/>
      <c r="Q196" s="518"/>
    </row>
    <row r="197" spans="1:17" ht="9.75" hidden="1" customHeight="1" x14ac:dyDescent="0.25">
      <c r="A197" s="26">
        <v>10</v>
      </c>
      <c r="B197" s="484"/>
      <c r="C197" s="485"/>
      <c r="D197" s="485"/>
      <c r="E197" s="485"/>
      <c r="F197" s="485"/>
      <c r="G197" s="486"/>
      <c r="H197" s="27"/>
      <c r="I197" s="484"/>
      <c r="J197" s="485"/>
      <c r="K197" s="486"/>
      <c r="L197" s="517"/>
      <c r="M197" s="518"/>
      <c r="N197" s="517"/>
      <c r="O197" s="518"/>
      <c r="P197" s="517"/>
      <c r="Q197" s="518"/>
    </row>
    <row r="198" spans="1:17" hidden="1" x14ac:dyDescent="0.25">
      <c r="A198" s="6"/>
      <c r="B198" s="458" t="s">
        <v>43</v>
      </c>
      <c r="C198" s="458"/>
      <c r="D198" s="458"/>
      <c r="E198" s="458"/>
      <c r="F198" s="458"/>
      <c r="G198" s="458"/>
      <c r="H198" s="458"/>
      <c r="I198" s="458"/>
      <c r="J198" s="458"/>
      <c r="K198" s="458"/>
      <c r="L198" s="458"/>
      <c r="M198" s="458"/>
      <c r="N198" s="458"/>
      <c r="O198" s="458"/>
      <c r="P198" s="458"/>
      <c r="Q198" s="458"/>
    </row>
    <row r="199" spans="1:17" ht="30" hidden="1" customHeight="1" x14ac:dyDescent="0.25">
      <c r="A199" s="26">
        <v>1</v>
      </c>
      <c r="B199" s="484" t="s">
        <v>68</v>
      </c>
      <c r="C199" s="485"/>
      <c r="D199" s="485"/>
      <c r="E199" s="485"/>
      <c r="F199" s="485"/>
      <c r="G199" s="486"/>
      <c r="H199" s="7" t="s">
        <v>56</v>
      </c>
      <c r="I199" s="501" t="s">
        <v>66</v>
      </c>
      <c r="J199" s="502"/>
      <c r="K199" s="503"/>
      <c r="L199" s="517"/>
      <c r="M199" s="518"/>
      <c r="N199" s="517"/>
      <c r="O199" s="518"/>
      <c r="P199" s="469">
        <f t="shared" ref="P199" si="19">L199+N199</f>
        <v>0</v>
      </c>
      <c r="Q199" s="471"/>
    </row>
    <row r="200" spans="1:17" hidden="1" x14ac:dyDescent="0.25">
      <c r="A200" s="26">
        <v>2</v>
      </c>
      <c r="B200" s="484"/>
      <c r="C200" s="485"/>
      <c r="D200" s="485"/>
      <c r="E200" s="485"/>
      <c r="F200" s="485"/>
      <c r="G200" s="486"/>
      <c r="H200" s="27"/>
      <c r="I200" s="484"/>
      <c r="J200" s="485"/>
      <c r="K200" s="486"/>
      <c r="L200" s="517"/>
      <c r="M200" s="518"/>
      <c r="N200" s="517"/>
      <c r="O200" s="518"/>
      <c r="P200" s="517"/>
      <c r="Q200" s="518"/>
    </row>
    <row r="201" spans="1:17" hidden="1" x14ac:dyDescent="0.25">
      <c r="A201" s="26">
        <v>3</v>
      </c>
      <c r="B201" s="484"/>
      <c r="C201" s="485"/>
      <c r="D201" s="485"/>
      <c r="E201" s="485"/>
      <c r="F201" s="485"/>
      <c r="G201" s="486"/>
      <c r="H201" s="27"/>
      <c r="I201" s="484"/>
      <c r="J201" s="485"/>
      <c r="K201" s="486"/>
      <c r="L201" s="517"/>
      <c r="M201" s="518"/>
      <c r="N201" s="517"/>
      <c r="O201" s="518"/>
      <c r="P201" s="517"/>
      <c r="Q201" s="518"/>
    </row>
    <row r="202" spans="1:17" hidden="1" x14ac:dyDescent="0.25">
      <c r="A202" s="26">
        <v>4</v>
      </c>
      <c r="B202" s="484"/>
      <c r="C202" s="485"/>
      <c r="D202" s="485"/>
      <c r="E202" s="485"/>
      <c r="F202" s="485"/>
      <c r="G202" s="486"/>
      <c r="H202" s="27"/>
      <c r="I202" s="484"/>
      <c r="J202" s="485"/>
      <c r="K202" s="486"/>
      <c r="L202" s="517"/>
      <c r="M202" s="518"/>
      <c r="N202" s="517"/>
      <c r="O202" s="518"/>
      <c r="P202" s="517"/>
      <c r="Q202" s="518"/>
    </row>
    <row r="203" spans="1:17" hidden="1" x14ac:dyDescent="0.25">
      <c r="A203" s="26">
        <v>5</v>
      </c>
      <c r="B203" s="484"/>
      <c r="C203" s="485"/>
      <c r="D203" s="485"/>
      <c r="E203" s="485"/>
      <c r="F203" s="485"/>
      <c r="G203" s="486"/>
      <c r="H203" s="27"/>
      <c r="I203" s="484"/>
      <c r="J203" s="485"/>
      <c r="K203" s="486"/>
      <c r="L203" s="517"/>
      <c r="M203" s="518"/>
      <c r="N203" s="517"/>
      <c r="O203" s="518"/>
      <c r="P203" s="517"/>
      <c r="Q203" s="518"/>
    </row>
    <row r="204" spans="1:17" hidden="1" x14ac:dyDescent="0.25">
      <c r="A204" s="26">
        <v>6</v>
      </c>
      <c r="B204" s="484"/>
      <c r="C204" s="485"/>
      <c r="D204" s="485"/>
      <c r="E204" s="485"/>
      <c r="F204" s="485"/>
      <c r="G204" s="486"/>
      <c r="H204" s="27"/>
      <c r="I204" s="484"/>
      <c r="J204" s="485"/>
      <c r="K204" s="486"/>
      <c r="L204" s="517"/>
      <c r="M204" s="518"/>
      <c r="N204" s="517"/>
      <c r="O204" s="518"/>
      <c r="P204" s="517"/>
      <c r="Q204" s="518"/>
    </row>
    <row r="205" spans="1:17" hidden="1" x14ac:dyDescent="0.25">
      <c r="A205" s="26">
        <v>7</v>
      </c>
      <c r="B205" s="484"/>
      <c r="C205" s="485"/>
      <c r="D205" s="485"/>
      <c r="E205" s="485"/>
      <c r="F205" s="485"/>
      <c r="G205" s="486"/>
      <c r="H205" s="27"/>
      <c r="I205" s="484"/>
      <c r="J205" s="485"/>
      <c r="K205" s="486"/>
      <c r="L205" s="517"/>
      <c r="M205" s="518"/>
      <c r="N205" s="517"/>
      <c r="O205" s="518"/>
      <c r="P205" s="517"/>
      <c r="Q205" s="518"/>
    </row>
    <row r="206" spans="1:17" hidden="1" x14ac:dyDescent="0.25">
      <c r="A206" s="26">
        <v>8</v>
      </c>
      <c r="B206" s="484"/>
      <c r="C206" s="485"/>
      <c r="D206" s="485"/>
      <c r="E206" s="485"/>
      <c r="F206" s="485"/>
      <c r="G206" s="486"/>
      <c r="H206" s="27"/>
      <c r="I206" s="484"/>
      <c r="J206" s="485"/>
      <c r="K206" s="486"/>
      <c r="L206" s="517"/>
      <c r="M206" s="518"/>
      <c r="N206" s="517"/>
      <c r="O206" s="518"/>
      <c r="P206" s="517"/>
      <c r="Q206" s="518"/>
    </row>
    <row r="207" spans="1:17" hidden="1" x14ac:dyDescent="0.25">
      <c r="A207" s="26">
        <v>9</v>
      </c>
      <c r="B207" s="484"/>
      <c r="C207" s="485"/>
      <c r="D207" s="485"/>
      <c r="E207" s="485"/>
      <c r="F207" s="485"/>
      <c r="G207" s="486"/>
      <c r="H207" s="27"/>
      <c r="I207" s="484"/>
      <c r="J207" s="485"/>
      <c r="K207" s="486"/>
      <c r="L207" s="517"/>
      <c r="M207" s="518"/>
      <c r="N207" s="517"/>
      <c r="O207" s="518"/>
      <c r="P207" s="517"/>
      <c r="Q207" s="518"/>
    </row>
    <row r="208" spans="1:17" hidden="1" x14ac:dyDescent="0.25">
      <c r="A208" s="26">
        <v>10</v>
      </c>
      <c r="B208" s="484"/>
      <c r="C208" s="485"/>
      <c r="D208" s="485"/>
      <c r="E208" s="485"/>
      <c r="F208" s="485"/>
      <c r="G208" s="486"/>
      <c r="H208" s="27"/>
      <c r="I208" s="484"/>
      <c r="J208" s="485"/>
      <c r="K208" s="486"/>
      <c r="L208" s="517"/>
      <c r="M208" s="518"/>
      <c r="N208" s="517"/>
      <c r="O208" s="518"/>
      <c r="P208" s="517"/>
      <c r="Q208" s="518"/>
    </row>
    <row r="209" spans="1:17" hidden="1" x14ac:dyDescent="0.25">
      <c r="A209" s="6"/>
      <c r="B209" s="536" t="s">
        <v>45</v>
      </c>
      <c r="C209" s="536"/>
      <c r="D209" s="536"/>
      <c r="E209" s="536"/>
      <c r="F209" s="536"/>
      <c r="G209" s="536"/>
      <c r="H209" s="536"/>
      <c r="I209" s="536"/>
      <c r="J209" s="536"/>
      <c r="K209" s="536"/>
      <c r="L209" s="536"/>
      <c r="M209" s="536"/>
      <c r="N209" s="536"/>
      <c r="O209" s="536"/>
      <c r="P209" s="536"/>
      <c r="Q209" s="536"/>
    </row>
    <row r="210" spans="1:17" ht="30" hidden="1" customHeight="1" x14ac:dyDescent="0.25">
      <c r="A210" s="26">
        <v>1</v>
      </c>
      <c r="B210" s="484" t="s">
        <v>69</v>
      </c>
      <c r="C210" s="485"/>
      <c r="D210" s="485"/>
      <c r="E210" s="485"/>
      <c r="F210" s="485"/>
      <c r="G210" s="486"/>
      <c r="H210" s="27" t="s">
        <v>27</v>
      </c>
      <c r="I210" s="452" t="s">
        <v>113</v>
      </c>
      <c r="J210" s="453"/>
      <c r="K210" s="454"/>
      <c r="L210" s="517">
        <v>0</v>
      </c>
      <c r="M210" s="518"/>
      <c r="N210" s="530" t="e">
        <f>N188/N199</f>
        <v>#DIV/0!</v>
      </c>
      <c r="O210" s="531"/>
      <c r="P210" s="537" t="e">
        <f>P188/P199</f>
        <v>#DIV/0!</v>
      </c>
      <c r="Q210" s="538"/>
    </row>
    <row r="211" spans="1:17" hidden="1" x14ac:dyDescent="0.25">
      <c r="A211" s="26">
        <v>2</v>
      </c>
      <c r="B211" s="484"/>
      <c r="C211" s="485"/>
      <c r="D211" s="485"/>
      <c r="E211" s="485"/>
      <c r="F211" s="485"/>
      <c r="G211" s="486"/>
      <c r="H211" s="27"/>
      <c r="I211" s="484"/>
      <c r="J211" s="485"/>
      <c r="K211" s="486"/>
      <c r="L211" s="517"/>
      <c r="M211" s="518"/>
      <c r="N211" s="517"/>
      <c r="O211" s="518"/>
      <c r="P211" s="517"/>
      <c r="Q211" s="518"/>
    </row>
    <row r="212" spans="1:17" hidden="1" x14ac:dyDescent="0.25">
      <c r="A212" s="26">
        <v>3</v>
      </c>
      <c r="B212" s="484"/>
      <c r="C212" s="485"/>
      <c r="D212" s="485"/>
      <c r="E212" s="485"/>
      <c r="F212" s="485"/>
      <c r="G212" s="486"/>
      <c r="H212" s="27"/>
      <c r="I212" s="484"/>
      <c r="J212" s="485"/>
      <c r="K212" s="486"/>
      <c r="L212" s="517"/>
      <c r="M212" s="518"/>
      <c r="N212" s="517"/>
      <c r="O212" s="518"/>
      <c r="P212" s="517"/>
      <c r="Q212" s="518"/>
    </row>
    <row r="213" spans="1:17" hidden="1" x14ac:dyDescent="0.25">
      <c r="A213" s="26">
        <v>4</v>
      </c>
      <c r="B213" s="484"/>
      <c r="C213" s="485"/>
      <c r="D213" s="485"/>
      <c r="E213" s="485"/>
      <c r="F213" s="485"/>
      <c r="G213" s="486"/>
      <c r="H213" s="27"/>
      <c r="I213" s="484"/>
      <c r="J213" s="485"/>
      <c r="K213" s="486"/>
      <c r="L213" s="517"/>
      <c r="M213" s="518"/>
      <c r="N213" s="517"/>
      <c r="O213" s="518"/>
      <c r="P213" s="517"/>
      <c r="Q213" s="518"/>
    </row>
    <row r="214" spans="1:17" hidden="1" x14ac:dyDescent="0.25">
      <c r="A214" s="26">
        <v>5</v>
      </c>
      <c r="B214" s="484"/>
      <c r="C214" s="485"/>
      <c r="D214" s="485"/>
      <c r="E214" s="485"/>
      <c r="F214" s="485"/>
      <c r="G214" s="486"/>
      <c r="H214" s="27"/>
      <c r="I214" s="484"/>
      <c r="J214" s="485"/>
      <c r="K214" s="486"/>
      <c r="L214" s="517"/>
      <c r="M214" s="518"/>
      <c r="N214" s="517"/>
      <c r="O214" s="518"/>
      <c r="P214" s="517"/>
      <c r="Q214" s="518"/>
    </row>
    <row r="215" spans="1:17" hidden="1" x14ac:dyDescent="0.25">
      <c r="A215" s="6"/>
      <c r="B215" s="536" t="s">
        <v>46</v>
      </c>
      <c r="C215" s="536"/>
      <c r="D215" s="536"/>
      <c r="E215" s="536"/>
      <c r="F215" s="536"/>
      <c r="G215" s="536"/>
      <c r="H215" s="536"/>
      <c r="I215" s="536"/>
      <c r="J215" s="536"/>
      <c r="K215" s="536"/>
      <c r="L215" s="536"/>
      <c r="M215" s="536"/>
      <c r="N215" s="536"/>
      <c r="O215" s="536"/>
      <c r="P215" s="536"/>
      <c r="Q215" s="536"/>
    </row>
    <row r="216" spans="1:17" ht="40.5" hidden="1" customHeight="1" x14ac:dyDescent="0.25">
      <c r="A216" s="26">
        <v>1</v>
      </c>
      <c r="B216" s="484" t="s">
        <v>70</v>
      </c>
      <c r="C216" s="485"/>
      <c r="D216" s="485"/>
      <c r="E216" s="485"/>
      <c r="F216" s="485"/>
      <c r="G216" s="486"/>
      <c r="H216" s="27" t="s">
        <v>61</v>
      </c>
      <c r="I216" s="452" t="s">
        <v>119</v>
      </c>
      <c r="J216" s="453"/>
      <c r="K216" s="454"/>
      <c r="L216" s="539">
        <v>0</v>
      </c>
      <c r="M216" s="540"/>
      <c r="N216" s="539">
        <f>N199/P103</f>
        <v>0</v>
      </c>
      <c r="O216" s="540"/>
      <c r="P216" s="541">
        <f>P199/P103</f>
        <v>0</v>
      </c>
      <c r="Q216" s="542"/>
    </row>
    <row r="217" spans="1:17" hidden="1" x14ac:dyDescent="0.25">
      <c r="A217" s="26">
        <v>2</v>
      </c>
      <c r="B217" s="484"/>
      <c r="C217" s="485"/>
      <c r="D217" s="485"/>
      <c r="E217" s="485"/>
      <c r="F217" s="485"/>
      <c r="G217" s="486"/>
      <c r="H217" s="27"/>
      <c r="I217" s="484"/>
      <c r="J217" s="485"/>
      <c r="K217" s="486"/>
      <c r="L217" s="517"/>
      <c r="M217" s="518"/>
      <c r="N217" s="517"/>
      <c r="O217" s="518"/>
      <c r="P217" s="517"/>
      <c r="Q217" s="518"/>
    </row>
    <row r="218" spans="1:17" hidden="1" x14ac:dyDescent="0.25">
      <c r="A218" s="26">
        <v>3</v>
      </c>
      <c r="B218" s="484"/>
      <c r="C218" s="485"/>
      <c r="D218" s="485"/>
      <c r="E218" s="485"/>
      <c r="F218" s="485"/>
      <c r="G218" s="486"/>
      <c r="H218" s="27"/>
      <c r="I218" s="484"/>
      <c r="J218" s="485"/>
      <c r="K218" s="486"/>
      <c r="L218" s="517"/>
      <c r="M218" s="518"/>
      <c r="N218" s="517"/>
      <c r="O218" s="518"/>
      <c r="P218" s="517"/>
      <c r="Q218" s="518"/>
    </row>
    <row r="219" spans="1:17" hidden="1" x14ac:dyDescent="0.25">
      <c r="A219" s="26">
        <v>4</v>
      </c>
      <c r="B219" s="484"/>
      <c r="C219" s="485"/>
      <c r="D219" s="485"/>
      <c r="E219" s="485"/>
      <c r="F219" s="485"/>
      <c r="G219" s="486"/>
      <c r="H219" s="27"/>
      <c r="I219" s="484"/>
      <c r="J219" s="485"/>
      <c r="K219" s="486"/>
      <c r="L219" s="517"/>
      <c r="M219" s="518"/>
      <c r="N219" s="517"/>
      <c r="O219" s="518"/>
      <c r="P219" s="517"/>
      <c r="Q219" s="518"/>
    </row>
    <row r="220" spans="1:17" hidden="1" x14ac:dyDescent="0.25">
      <c r="A220" s="26">
        <v>5</v>
      </c>
      <c r="B220" s="484"/>
      <c r="C220" s="485"/>
      <c r="D220" s="485"/>
      <c r="E220" s="485"/>
      <c r="F220" s="485"/>
      <c r="G220" s="486"/>
      <c r="H220" s="27"/>
      <c r="I220" s="484"/>
      <c r="J220" s="485"/>
      <c r="K220" s="486"/>
      <c r="L220" s="517"/>
      <c r="M220" s="518"/>
      <c r="N220" s="517"/>
      <c r="O220" s="518"/>
      <c r="P220" s="517"/>
      <c r="Q220" s="518"/>
    </row>
    <row r="221" spans="1:17" ht="36" customHeight="1" x14ac:dyDescent="0.25">
      <c r="A221" s="6"/>
      <c r="B221" s="543" t="s">
        <v>134</v>
      </c>
      <c r="C221" s="544"/>
      <c r="D221" s="545" t="s">
        <v>161</v>
      </c>
      <c r="E221" s="546"/>
      <c r="F221" s="546"/>
      <c r="G221" s="546"/>
      <c r="H221" s="546"/>
      <c r="I221" s="546"/>
      <c r="J221" s="546"/>
      <c r="K221" s="546"/>
      <c r="L221" s="546"/>
      <c r="M221" s="546"/>
      <c r="N221" s="546"/>
      <c r="O221" s="546"/>
      <c r="P221" s="546"/>
      <c r="Q221" s="547"/>
    </row>
    <row r="222" spans="1:17" x14ac:dyDescent="0.25">
      <c r="A222" s="6"/>
      <c r="B222" s="458" t="s">
        <v>42</v>
      </c>
      <c r="C222" s="458"/>
      <c r="D222" s="458"/>
      <c r="E222" s="458"/>
      <c r="F222" s="458"/>
      <c r="G222" s="458"/>
      <c r="H222" s="458"/>
      <c r="I222" s="458"/>
      <c r="J222" s="458"/>
      <c r="K222" s="458"/>
      <c r="L222" s="458"/>
      <c r="M222" s="458"/>
      <c r="N222" s="458"/>
      <c r="O222" s="458"/>
      <c r="P222" s="458"/>
      <c r="Q222" s="458"/>
    </row>
    <row r="223" spans="1:17" ht="60.75" customHeight="1" x14ac:dyDescent="0.25">
      <c r="A223" s="26">
        <v>1</v>
      </c>
      <c r="B223" s="501" t="s">
        <v>140</v>
      </c>
      <c r="C223" s="502"/>
      <c r="D223" s="502"/>
      <c r="E223" s="502"/>
      <c r="F223" s="502"/>
      <c r="G223" s="503"/>
      <c r="H223" s="27" t="s">
        <v>27</v>
      </c>
      <c r="I223" s="452" t="s">
        <v>174</v>
      </c>
      <c r="J223" s="453"/>
      <c r="K223" s="454"/>
      <c r="L223" s="548">
        <f>J73</f>
        <v>0</v>
      </c>
      <c r="M223" s="471"/>
      <c r="N223" s="548">
        <f>L73</f>
        <v>0</v>
      </c>
      <c r="O223" s="471"/>
      <c r="P223" s="548">
        <f>L223+N223</f>
        <v>0</v>
      </c>
      <c r="Q223" s="471"/>
    </row>
    <row r="224" spans="1:17" hidden="1" x14ac:dyDescent="0.25">
      <c r="A224" s="26">
        <v>2</v>
      </c>
      <c r="B224" s="501"/>
      <c r="C224" s="502"/>
      <c r="D224" s="502"/>
      <c r="E224" s="502"/>
      <c r="F224" s="502"/>
      <c r="G224" s="503"/>
      <c r="H224" s="7"/>
      <c r="I224" s="501"/>
      <c r="J224" s="502"/>
      <c r="K224" s="503"/>
      <c r="L224" s="469"/>
      <c r="M224" s="471"/>
      <c r="N224" s="469"/>
      <c r="O224" s="471"/>
      <c r="P224" s="469"/>
      <c r="Q224" s="471"/>
    </row>
    <row r="225" spans="1:17" hidden="1" x14ac:dyDescent="0.25">
      <c r="A225" s="26">
        <v>3</v>
      </c>
      <c r="B225" s="501"/>
      <c r="C225" s="502"/>
      <c r="D225" s="502"/>
      <c r="E225" s="502"/>
      <c r="F225" s="502"/>
      <c r="G225" s="503"/>
      <c r="H225" s="7"/>
      <c r="I225" s="501"/>
      <c r="J225" s="502"/>
      <c r="K225" s="503"/>
      <c r="L225" s="469"/>
      <c r="M225" s="471"/>
      <c r="N225" s="469"/>
      <c r="O225" s="471"/>
      <c r="P225" s="469"/>
      <c r="Q225" s="471"/>
    </row>
    <row r="226" spans="1:17" hidden="1" x14ac:dyDescent="0.25">
      <c r="A226" s="26">
        <v>4</v>
      </c>
      <c r="B226" s="501"/>
      <c r="C226" s="502"/>
      <c r="D226" s="502"/>
      <c r="E226" s="502"/>
      <c r="F226" s="502"/>
      <c r="G226" s="503"/>
      <c r="H226" s="7"/>
      <c r="I226" s="501"/>
      <c r="J226" s="502"/>
      <c r="K226" s="503"/>
      <c r="L226" s="469"/>
      <c r="M226" s="471"/>
      <c r="N226" s="469"/>
      <c r="O226" s="471"/>
      <c r="P226" s="469"/>
      <c r="Q226" s="471"/>
    </row>
    <row r="227" spans="1:17" hidden="1" x14ac:dyDescent="0.25">
      <c r="A227" s="26">
        <v>5</v>
      </c>
      <c r="B227" s="501"/>
      <c r="C227" s="502"/>
      <c r="D227" s="502"/>
      <c r="E227" s="502"/>
      <c r="F227" s="502"/>
      <c r="G227" s="503"/>
      <c r="H227" s="7"/>
      <c r="I227" s="501"/>
      <c r="J227" s="502"/>
      <c r="K227" s="503"/>
      <c r="L227" s="469"/>
      <c r="M227" s="471"/>
      <c r="N227" s="469"/>
      <c r="O227" s="471"/>
      <c r="P227" s="469"/>
      <c r="Q227" s="471"/>
    </row>
    <row r="228" spans="1:17" hidden="1" x14ac:dyDescent="0.25">
      <c r="A228" s="26">
        <v>6</v>
      </c>
      <c r="B228" s="501"/>
      <c r="C228" s="502"/>
      <c r="D228" s="502"/>
      <c r="E228" s="502"/>
      <c r="F228" s="502"/>
      <c r="G228" s="503"/>
      <c r="H228" s="7"/>
      <c r="I228" s="501"/>
      <c r="J228" s="502"/>
      <c r="K228" s="503"/>
      <c r="L228" s="469"/>
      <c r="M228" s="471"/>
      <c r="N228" s="469"/>
      <c r="O228" s="471"/>
      <c r="P228" s="469"/>
      <c r="Q228" s="471"/>
    </row>
    <row r="229" spans="1:17" hidden="1" x14ac:dyDescent="0.25">
      <c r="A229" s="26">
        <v>7</v>
      </c>
      <c r="B229" s="501"/>
      <c r="C229" s="502"/>
      <c r="D229" s="502"/>
      <c r="E229" s="502"/>
      <c r="F229" s="502"/>
      <c r="G229" s="503"/>
      <c r="H229" s="7"/>
      <c r="I229" s="501"/>
      <c r="J229" s="502"/>
      <c r="K229" s="503"/>
      <c r="L229" s="469"/>
      <c r="M229" s="471"/>
      <c r="N229" s="469"/>
      <c r="O229" s="471"/>
      <c r="P229" s="469"/>
      <c r="Q229" s="471"/>
    </row>
    <row r="230" spans="1:17" hidden="1" x14ac:dyDescent="0.25">
      <c r="A230" s="26">
        <v>8</v>
      </c>
      <c r="B230" s="501"/>
      <c r="C230" s="502"/>
      <c r="D230" s="502"/>
      <c r="E230" s="502"/>
      <c r="F230" s="502"/>
      <c r="G230" s="503"/>
      <c r="H230" s="7"/>
      <c r="I230" s="501"/>
      <c r="J230" s="502"/>
      <c r="K230" s="503"/>
      <c r="L230" s="469"/>
      <c r="M230" s="471"/>
      <c r="N230" s="469"/>
      <c r="O230" s="471"/>
      <c r="P230" s="469"/>
      <c r="Q230" s="471"/>
    </row>
    <row r="231" spans="1:17" hidden="1" x14ac:dyDescent="0.25">
      <c r="A231" s="26">
        <v>9</v>
      </c>
      <c r="B231" s="501"/>
      <c r="C231" s="502"/>
      <c r="D231" s="502"/>
      <c r="E231" s="502"/>
      <c r="F231" s="502"/>
      <c r="G231" s="503"/>
      <c r="H231" s="7"/>
      <c r="I231" s="501"/>
      <c r="J231" s="502"/>
      <c r="K231" s="503"/>
      <c r="L231" s="469"/>
      <c r="M231" s="471"/>
      <c r="N231" s="469"/>
      <c r="O231" s="471"/>
      <c r="P231" s="469"/>
      <c r="Q231" s="471"/>
    </row>
    <row r="232" spans="1:17" hidden="1" x14ac:dyDescent="0.25">
      <c r="A232" s="26">
        <v>10</v>
      </c>
      <c r="B232" s="501"/>
      <c r="C232" s="502"/>
      <c r="D232" s="502"/>
      <c r="E232" s="502"/>
      <c r="F232" s="502"/>
      <c r="G232" s="503"/>
      <c r="H232" s="7"/>
      <c r="I232" s="501"/>
      <c r="J232" s="502"/>
      <c r="K232" s="503"/>
      <c r="L232" s="469"/>
      <c r="M232" s="471"/>
      <c r="N232" s="469"/>
      <c r="O232" s="471"/>
      <c r="P232" s="469"/>
      <c r="Q232" s="471"/>
    </row>
    <row r="233" spans="1:17" x14ac:dyDescent="0.25">
      <c r="A233" s="6"/>
      <c r="B233" s="458" t="s">
        <v>43</v>
      </c>
      <c r="C233" s="458"/>
      <c r="D233" s="458"/>
      <c r="E233" s="458"/>
      <c r="F233" s="458"/>
      <c r="G233" s="458"/>
      <c r="H233" s="458"/>
      <c r="I233" s="458"/>
      <c r="J233" s="458"/>
      <c r="K233" s="458"/>
      <c r="L233" s="458"/>
      <c r="M233" s="458"/>
      <c r="N233" s="458"/>
      <c r="O233" s="458"/>
      <c r="P233" s="458"/>
      <c r="Q233" s="458"/>
    </row>
    <row r="234" spans="1:17" ht="59.25" customHeight="1" x14ac:dyDescent="0.25">
      <c r="A234" s="26">
        <v>1</v>
      </c>
      <c r="B234" s="501" t="s">
        <v>138</v>
      </c>
      <c r="C234" s="502"/>
      <c r="D234" s="502"/>
      <c r="E234" s="502"/>
      <c r="F234" s="502"/>
      <c r="G234" s="503"/>
      <c r="H234" s="7" t="s">
        <v>56</v>
      </c>
      <c r="I234" s="452" t="s">
        <v>174</v>
      </c>
      <c r="J234" s="453"/>
      <c r="K234" s="454"/>
      <c r="L234" s="469">
        <v>0</v>
      </c>
      <c r="M234" s="471"/>
      <c r="N234" s="469">
        <v>0</v>
      </c>
      <c r="O234" s="471"/>
      <c r="P234" s="548">
        <v>3</v>
      </c>
      <c r="Q234" s="471"/>
    </row>
    <row r="235" spans="1:17" hidden="1" x14ac:dyDescent="0.25">
      <c r="A235" s="26">
        <v>2</v>
      </c>
      <c r="B235" s="501"/>
      <c r="C235" s="502"/>
      <c r="D235" s="502"/>
      <c r="E235" s="502"/>
      <c r="F235" s="502"/>
      <c r="G235" s="503"/>
      <c r="H235" s="7"/>
      <c r="I235" s="501"/>
      <c r="J235" s="502"/>
      <c r="K235" s="503"/>
      <c r="L235" s="469"/>
      <c r="M235" s="471"/>
      <c r="N235" s="469"/>
      <c r="O235" s="471"/>
      <c r="P235" s="469"/>
      <c r="Q235" s="471"/>
    </row>
    <row r="236" spans="1:17" hidden="1" x14ac:dyDescent="0.25">
      <c r="A236" s="26">
        <v>3</v>
      </c>
      <c r="B236" s="501"/>
      <c r="C236" s="502"/>
      <c r="D236" s="502"/>
      <c r="E236" s="502"/>
      <c r="F236" s="502"/>
      <c r="G236" s="503"/>
      <c r="H236" s="7"/>
      <c r="I236" s="501"/>
      <c r="J236" s="502"/>
      <c r="K236" s="503"/>
      <c r="L236" s="469"/>
      <c r="M236" s="471"/>
      <c r="N236" s="469"/>
      <c r="O236" s="471"/>
      <c r="P236" s="469"/>
      <c r="Q236" s="471"/>
    </row>
    <row r="237" spans="1:17" hidden="1" x14ac:dyDescent="0.25">
      <c r="A237" s="26">
        <v>4</v>
      </c>
      <c r="B237" s="501"/>
      <c r="C237" s="502"/>
      <c r="D237" s="502"/>
      <c r="E237" s="502"/>
      <c r="F237" s="502"/>
      <c r="G237" s="503"/>
      <c r="H237" s="7"/>
      <c r="I237" s="501"/>
      <c r="J237" s="502"/>
      <c r="K237" s="503"/>
      <c r="L237" s="469"/>
      <c r="M237" s="471"/>
      <c r="N237" s="469"/>
      <c r="O237" s="471"/>
      <c r="P237" s="469"/>
      <c r="Q237" s="471"/>
    </row>
    <row r="238" spans="1:17" hidden="1" x14ac:dyDescent="0.25">
      <c r="A238" s="26">
        <v>5</v>
      </c>
      <c r="B238" s="501"/>
      <c r="C238" s="502"/>
      <c r="D238" s="502"/>
      <c r="E238" s="502"/>
      <c r="F238" s="502"/>
      <c r="G238" s="503"/>
      <c r="H238" s="7"/>
      <c r="I238" s="501"/>
      <c r="J238" s="502"/>
      <c r="K238" s="503"/>
      <c r="L238" s="469"/>
      <c r="M238" s="471"/>
      <c r="N238" s="469"/>
      <c r="O238" s="471"/>
      <c r="P238" s="469"/>
      <c r="Q238" s="471"/>
    </row>
    <row r="239" spans="1:17" hidden="1" x14ac:dyDescent="0.25">
      <c r="A239" s="26">
        <v>6</v>
      </c>
      <c r="B239" s="501"/>
      <c r="C239" s="502"/>
      <c r="D239" s="502"/>
      <c r="E239" s="502"/>
      <c r="F239" s="502"/>
      <c r="G239" s="503"/>
      <c r="H239" s="7"/>
      <c r="I239" s="501"/>
      <c r="J239" s="502"/>
      <c r="K239" s="503"/>
      <c r="L239" s="469"/>
      <c r="M239" s="471"/>
      <c r="N239" s="469"/>
      <c r="O239" s="471"/>
      <c r="P239" s="469"/>
      <c r="Q239" s="471"/>
    </row>
    <row r="240" spans="1:17" hidden="1" x14ac:dyDescent="0.25">
      <c r="A240" s="26">
        <v>7</v>
      </c>
      <c r="B240" s="501"/>
      <c r="C240" s="502"/>
      <c r="D240" s="502"/>
      <c r="E240" s="502"/>
      <c r="F240" s="502"/>
      <c r="G240" s="503"/>
      <c r="H240" s="7"/>
      <c r="I240" s="501"/>
      <c r="J240" s="502"/>
      <c r="K240" s="503"/>
      <c r="L240" s="469"/>
      <c r="M240" s="471"/>
      <c r="N240" s="469"/>
      <c r="O240" s="471"/>
      <c r="P240" s="469"/>
      <c r="Q240" s="471"/>
    </row>
    <row r="241" spans="1:17" hidden="1" x14ac:dyDescent="0.25">
      <c r="A241" s="26">
        <v>8</v>
      </c>
      <c r="B241" s="501"/>
      <c r="C241" s="502"/>
      <c r="D241" s="502"/>
      <c r="E241" s="502"/>
      <c r="F241" s="502"/>
      <c r="G241" s="503"/>
      <c r="H241" s="7"/>
      <c r="I241" s="501"/>
      <c r="J241" s="502"/>
      <c r="K241" s="503"/>
      <c r="L241" s="469"/>
      <c r="M241" s="471"/>
      <c r="N241" s="469"/>
      <c r="O241" s="471"/>
      <c r="P241" s="469"/>
      <c r="Q241" s="471"/>
    </row>
    <row r="242" spans="1:17" hidden="1" x14ac:dyDescent="0.25">
      <c r="A242" s="26">
        <v>9</v>
      </c>
      <c r="B242" s="501"/>
      <c r="C242" s="502"/>
      <c r="D242" s="502"/>
      <c r="E242" s="502"/>
      <c r="F242" s="502"/>
      <c r="G242" s="503"/>
      <c r="H242" s="7"/>
      <c r="I242" s="501"/>
      <c r="J242" s="502"/>
      <c r="K242" s="503"/>
      <c r="L242" s="469"/>
      <c r="M242" s="471"/>
      <c r="N242" s="469"/>
      <c r="O242" s="471"/>
      <c r="P242" s="469"/>
      <c r="Q242" s="471"/>
    </row>
    <row r="243" spans="1:17" hidden="1" x14ac:dyDescent="0.25">
      <c r="A243" s="26">
        <v>10</v>
      </c>
      <c r="B243" s="501"/>
      <c r="C243" s="502"/>
      <c r="D243" s="502"/>
      <c r="E243" s="502"/>
      <c r="F243" s="502"/>
      <c r="G243" s="503"/>
      <c r="H243" s="7"/>
      <c r="I243" s="501"/>
      <c r="J243" s="502"/>
      <c r="K243" s="503"/>
      <c r="L243" s="469"/>
      <c r="M243" s="471"/>
      <c r="N243" s="469"/>
      <c r="O243" s="471"/>
      <c r="P243" s="469"/>
      <c r="Q243" s="471"/>
    </row>
    <row r="244" spans="1:17" x14ac:dyDescent="0.25">
      <c r="A244" s="6"/>
      <c r="B244" s="458" t="s">
        <v>45</v>
      </c>
      <c r="C244" s="458"/>
      <c r="D244" s="458"/>
      <c r="E244" s="458"/>
      <c r="F244" s="458"/>
      <c r="G244" s="458"/>
      <c r="H244" s="458"/>
      <c r="I244" s="458"/>
      <c r="J244" s="458"/>
      <c r="K244" s="458"/>
      <c r="L244" s="458"/>
      <c r="M244" s="458"/>
      <c r="N244" s="458"/>
      <c r="O244" s="458"/>
      <c r="P244" s="458"/>
      <c r="Q244" s="458"/>
    </row>
    <row r="245" spans="1:17" ht="27.75" customHeight="1" x14ac:dyDescent="0.25">
      <c r="A245" s="26">
        <v>1</v>
      </c>
      <c r="B245" s="501" t="s">
        <v>135</v>
      </c>
      <c r="C245" s="502"/>
      <c r="D245" s="502"/>
      <c r="E245" s="502"/>
      <c r="F245" s="502"/>
      <c r="G245" s="503"/>
      <c r="H245" s="7" t="s">
        <v>27</v>
      </c>
      <c r="I245" s="484" t="s">
        <v>545</v>
      </c>
      <c r="J245" s="485"/>
      <c r="K245" s="486"/>
      <c r="L245" s="537">
        <v>0</v>
      </c>
      <c r="M245" s="538"/>
      <c r="N245" s="537">
        <v>0</v>
      </c>
      <c r="O245" s="538"/>
      <c r="P245" s="548">
        <v>0</v>
      </c>
      <c r="Q245" s="471"/>
    </row>
    <row r="246" spans="1:17" hidden="1" x14ac:dyDescent="0.25">
      <c r="A246" s="26">
        <v>2</v>
      </c>
      <c r="B246" s="501"/>
      <c r="C246" s="502"/>
      <c r="D246" s="502"/>
      <c r="E246" s="502"/>
      <c r="F246" s="502"/>
      <c r="G246" s="503"/>
      <c r="H246" s="7" t="s">
        <v>84</v>
      </c>
      <c r="I246" s="501"/>
      <c r="J246" s="502"/>
      <c r="K246" s="503"/>
      <c r="L246" s="469"/>
      <c r="M246" s="471"/>
      <c r="N246" s="469"/>
      <c r="O246" s="471"/>
      <c r="P246" s="469"/>
      <c r="Q246" s="471"/>
    </row>
    <row r="247" spans="1:17" hidden="1" x14ac:dyDescent="0.25">
      <c r="A247" s="26">
        <v>3</v>
      </c>
      <c r="B247" s="501"/>
      <c r="C247" s="502"/>
      <c r="D247" s="502"/>
      <c r="E247" s="502"/>
      <c r="F247" s="502"/>
      <c r="G247" s="503"/>
      <c r="H247" s="7"/>
      <c r="I247" s="501"/>
      <c r="J247" s="502"/>
      <c r="K247" s="503"/>
      <c r="L247" s="469"/>
      <c r="M247" s="471"/>
      <c r="N247" s="469"/>
      <c r="O247" s="471"/>
      <c r="P247" s="469"/>
      <c r="Q247" s="471"/>
    </row>
    <row r="248" spans="1:17" hidden="1" x14ac:dyDescent="0.25">
      <c r="A248" s="26">
        <v>4</v>
      </c>
      <c r="B248" s="501"/>
      <c r="C248" s="502"/>
      <c r="D248" s="502"/>
      <c r="E248" s="502"/>
      <c r="F248" s="502"/>
      <c r="G248" s="503"/>
      <c r="H248" s="7"/>
      <c r="I248" s="501"/>
      <c r="J248" s="502"/>
      <c r="K248" s="503"/>
      <c r="L248" s="469"/>
      <c r="M248" s="471"/>
      <c r="N248" s="469"/>
      <c r="O248" s="471"/>
      <c r="P248" s="469"/>
      <c r="Q248" s="471"/>
    </row>
    <row r="249" spans="1:17" hidden="1" x14ac:dyDescent="0.25">
      <c r="A249" s="26">
        <v>5</v>
      </c>
      <c r="B249" s="501"/>
      <c r="C249" s="502"/>
      <c r="D249" s="502"/>
      <c r="E249" s="502"/>
      <c r="F249" s="502"/>
      <c r="G249" s="503"/>
      <c r="H249" s="7"/>
      <c r="I249" s="501"/>
      <c r="J249" s="502"/>
      <c r="K249" s="503"/>
      <c r="L249" s="469"/>
      <c r="M249" s="471"/>
      <c r="N249" s="469"/>
      <c r="O249" s="471"/>
      <c r="P249" s="469"/>
      <c r="Q249" s="471"/>
    </row>
    <row r="250" spans="1:17" x14ac:dyDescent="0.25">
      <c r="A250" s="6"/>
      <c r="B250" s="458" t="s">
        <v>46</v>
      </c>
      <c r="C250" s="458"/>
      <c r="D250" s="458"/>
      <c r="E250" s="458"/>
      <c r="F250" s="458"/>
      <c r="G250" s="458"/>
      <c r="H250" s="458"/>
      <c r="I250" s="458"/>
      <c r="J250" s="458"/>
      <c r="K250" s="458"/>
      <c r="L250" s="458"/>
      <c r="M250" s="458"/>
      <c r="N250" s="458"/>
      <c r="O250" s="458"/>
      <c r="P250" s="458"/>
      <c r="Q250" s="458"/>
    </row>
    <row r="251" spans="1:17" ht="23.25" customHeight="1" x14ac:dyDescent="0.25">
      <c r="A251" s="26">
        <v>1</v>
      </c>
      <c r="B251" s="501" t="s">
        <v>136</v>
      </c>
      <c r="C251" s="502"/>
      <c r="D251" s="502"/>
      <c r="E251" s="502"/>
      <c r="F251" s="502"/>
      <c r="G251" s="503"/>
      <c r="H251" s="7" t="s">
        <v>61</v>
      </c>
      <c r="I251" s="501" t="s">
        <v>62</v>
      </c>
      <c r="J251" s="502"/>
      <c r="K251" s="503"/>
      <c r="L251" s="469">
        <v>0</v>
      </c>
      <c r="M251" s="471"/>
      <c r="N251" s="469">
        <v>0</v>
      </c>
      <c r="O251" s="471"/>
      <c r="P251" s="548">
        <v>0</v>
      </c>
      <c r="Q251" s="471"/>
    </row>
    <row r="252" spans="1:17" hidden="1" x14ac:dyDescent="0.25">
      <c r="A252" s="26">
        <v>2</v>
      </c>
      <c r="B252" s="501"/>
      <c r="C252" s="502"/>
      <c r="D252" s="502"/>
      <c r="E252" s="502"/>
      <c r="F252" s="502"/>
      <c r="G252" s="503"/>
      <c r="H252" s="7"/>
      <c r="I252" s="501"/>
      <c r="J252" s="502"/>
      <c r="K252" s="503"/>
      <c r="L252" s="469"/>
      <c r="M252" s="471"/>
      <c r="N252" s="469"/>
      <c r="O252" s="471"/>
      <c r="P252" s="469"/>
      <c r="Q252" s="471"/>
    </row>
    <row r="253" spans="1:17" hidden="1" x14ac:dyDescent="0.25">
      <c r="A253" s="26">
        <v>3</v>
      </c>
      <c r="B253" s="501"/>
      <c r="C253" s="502"/>
      <c r="D253" s="502"/>
      <c r="E253" s="502"/>
      <c r="F253" s="502"/>
      <c r="G253" s="503"/>
      <c r="H253" s="7"/>
      <c r="I253" s="501"/>
      <c r="J253" s="502"/>
      <c r="K253" s="503"/>
      <c r="L253" s="469"/>
      <c r="M253" s="471"/>
      <c r="N253" s="469"/>
      <c r="O253" s="471"/>
      <c r="P253" s="469"/>
      <c r="Q253" s="471"/>
    </row>
    <row r="254" spans="1:17" hidden="1" x14ac:dyDescent="0.25">
      <c r="A254" s="26">
        <v>4</v>
      </c>
      <c r="B254" s="501"/>
      <c r="C254" s="502"/>
      <c r="D254" s="502"/>
      <c r="E254" s="502"/>
      <c r="F254" s="502"/>
      <c r="G254" s="503"/>
      <c r="H254" s="7"/>
      <c r="I254" s="501"/>
      <c r="J254" s="502"/>
      <c r="K254" s="503"/>
      <c r="L254" s="469"/>
      <c r="M254" s="471"/>
      <c r="N254" s="469"/>
      <c r="O254" s="471"/>
      <c r="P254" s="469"/>
      <c r="Q254" s="471"/>
    </row>
    <row r="255" spans="1:17" hidden="1" x14ac:dyDescent="0.25">
      <c r="A255" s="26">
        <v>5</v>
      </c>
      <c r="B255" s="501"/>
      <c r="C255" s="502"/>
      <c r="D255" s="502"/>
      <c r="E255" s="502"/>
      <c r="F255" s="502"/>
      <c r="G255" s="503"/>
      <c r="H255" s="7"/>
      <c r="I255" s="501"/>
      <c r="J255" s="502"/>
      <c r="K255" s="503"/>
      <c r="L255" s="469"/>
      <c r="M255" s="471"/>
      <c r="N255" s="469"/>
      <c r="O255" s="471"/>
      <c r="P255" s="469"/>
      <c r="Q255" s="471"/>
    </row>
    <row r="256" spans="1:17" hidden="1" x14ac:dyDescent="0.25">
      <c r="A256" s="26">
        <v>5</v>
      </c>
      <c r="B256" s="501"/>
      <c r="C256" s="502"/>
      <c r="D256" s="502"/>
      <c r="E256" s="502"/>
      <c r="F256" s="502"/>
      <c r="G256" s="503"/>
      <c r="H256" s="7"/>
      <c r="I256" s="501"/>
      <c r="J256" s="502"/>
      <c r="K256" s="503"/>
      <c r="L256" s="469"/>
      <c r="M256" s="471"/>
      <c r="N256" s="469"/>
      <c r="O256" s="471"/>
      <c r="P256" s="469"/>
      <c r="Q256" s="471"/>
    </row>
    <row r="257" spans="1:17" ht="18.75" customHeight="1" x14ac:dyDescent="0.25">
      <c r="A257" s="6"/>
      <c r="B257" s="543" t="s">
        <v>73</v>
      </c>
      <c r="C257" s="544"/>
      <c r="D257" s="545" t="s">
        <v>139</v>
      </c>
      <c r="E257" s="546"/>
      <c r="F257" s="546"/>
      <c r="G257" s="546"/>
      <c r="H257" s="546"/>
      <c r="I257" s="546"/>
      <c r="J257" s="546"/>
      <c r="K257" s="546"/>
      <c r="L257" s="546"/>
      <c r="M257" s="546"/>
      <c r="N257" s="546"/>
      <c r="O257" s="546"/>
      <c r="P257" s="546"/>
      <c r="Q257" s="547"/>
    </row>
    <row r="258" spans="1:17" x14ac:dyDescent="0.25">
      <c r="A258" s="6"/>
      <c r="B258" s="458" t="s">
        <v>42</v>
      </c>
      <c r="C258" s="458"/>
      <c r="D258" s="458"/>
      <c r="E258" s="458"/>
      <c r="F258" s="458"/>
      <c r="G258" s="458"/>
      <c r="H258" s="458"/>
      <c r="I258" s="458"/>
      <c r="J258" s="458"/>
      <c r="K258" s="458"/>
      <c r="L258" s="458"/>
      <c r="M258" s="458"/>
      <c r="N258" s="458"/>
      <c r="O258" s="458"/>
      <c r="P258" s="458"/>
      <c r="Q258" s="458"/>
    </row>
    <row r="259" spans="1:17" ht="58.5" customHeight="1" x14ac:dyDescent="0.25">
      <c r="A259" s="26">
        <v>1</v>
      </c>
      <c r="B259" s="501" t="s">
        <v>137</v>
      </c>
      <c r="C259" s="502"/>
      <c r="D259" s="502"/>
      <c r="E259" s="502"/>
      <c r="F259" s="502"/>
      <c r="G259" s="503"/>
      <c r="H259" s="7" t="s">
        <v>27</v>
      </c>
      <c r="I259" s="452" t="s">
        <v>174</v>
      </c>
      <c r="J259" s="453"/>
      <c r="K259" s="454"/>
      <c r="L259" s="548">
        <f>J74</f>
        <v>2500000</v>
      </c>
      <c r="M259" s="549"/>
      <c r="N259" s="548">
        <f>L74</f>
        <v>0</v>
      </c>
      <c r="O259" s="549"/>
      <c r="P259" s="469">
        <f>L259+N259</f>
        <v>2500000</v>
      </c>
      <c r="Q259" s="471"/>
    </row>
    <row r="260" spans="1:17" hidden="1" x14ac:dyDescent="0.25">
      <c r="A260" s="26">
        <v>2</v>
      </c>
      <c r="B260" s="501"/>
      <c r="C260" s="502"/>
      <c r="D260" s="502"/>
      <c r="E260" s="502"/>
      <c r="F260" s="502"/>
      <c r="G260" s="503"/>
      <c r="H260" s="7"/>
      <c r="I260" s="501"/>
      <c r="J260" s="502"/>
      <c r="K260" s="503"/>
      <c r="L260" s="469"/>
      <c r="M260" s="471"/>
      <c r="N260" s="469"/>
      <c r="O260" s="471"/>
      <c r="P260" s="469"/>
      <c r="Q260" s="471"/>
    </row>
    <row r="261" spans="1:17" hidden="1" x14ac:dyDescent="0.25">
      <c r="A261" s="26">
        <v>3</v>
      </c>
      <c r="B261" s="501"/>
      <c r="C261" s="502"/>
      <c r="D261" s="502"/>
      <c r="E261" s="502"/>
      <c r="F261" s="502"/>
      <c r="G261" s="503"/>
      <c r="H261" s="7"/>
      <c r="I261" s="501"/>
      <c r="J261" s="502"/>
      <c r="K261" s="503"/>
      <c r="L261" s="469"/>
      <c r="M261" s="471"/>
      <c r="N261" s="469"/>
      <c r="O261" s="471"/>
      <c r="P261" s="469"/>
      <c r="Q261" s="471"/>
    </row>
    <row r="262" spans="1:17" hidden="1" x14ac:dyDescent="0.25">
      <c r="A262" s="26">
        <v>4</v>
      </c>
      <c r="B262" s="501"/>
      <c r="C262" s="502"/>
      <c r="D262" s="502"/>
      <c r="E262" s="502"/>
      <c r="F262" s="502"/>
      <c r="G262" s="503"/>
      <c r="H262" s="7"/>
      <c r="I262" s="501"/>
      <c r="J262" s="502"/>
      <c r="K262" s="503"/>
      <c r="L262" s="469"/>
      <c r="M262" s="471"/>
      <c r="N262" s="469"/>
      <c r="O262" s="471"/>
      <c r="P262" s="469"/>
      <c r="Q262" s="471"/>
    </row>
    <row r="263" spans="1:17" hidden="1" x14ac:dyDescent="0.25">
      <c r="A263" s="26">
        <v>5</v>
      </c>
      <c r="B263" s="501"/>
      <c r="C263" s="502"/>
      <c r="D263" s="502"/>
      <c r="E263" s="502"/>
      <c r="F263" s="502"/>
      <c r="G263" s="503"/>
      <c r="H263" s="7"/>
      <c r="I263" s="501"/>
      <c r="J263" s="502"/>
      <c r="K263" s="503"/>
      <c r="L263" s="469"/>
      <c r="M263" s="471"/>
      <c r="N263" s="469"/>
      <c r="O263" s="471"/>
      <c r="P263" s="469"/>
      <c r="Q263" s="471"/>
    </row>
    <row r="264" spans="1:17" hidden="1" x14ac:dyDescent="0.25">
      <c r="A264" s="26">
        <v>6</v>
      </c>
      <c r="B264" s="501"/>
      <c r="C264" s="502"/>
      <c r="D264" s="502"/>
      <c r="E264" s="502"/>
      <c r="F264" s="502"/>
      <c r="G264" s="503"/>
      <c r="H264" s="7"/>
      <c r="I264" s="501"/>
      <c r="J264" s="502"/>
      <c r="K264" s="503"/>
      <c r="L264" s="469"/>
      <c r="M264" s="471"/>
      <c r="N264" s="469"/>
      <c r="O264" s="471"/>
      <c r="P264" s="469"/>
      <c r="Q264" s="471"/>
    </row>
    <row r="265" spans="1:17" hidden="1" x14ac:dyDescent="0.25">
      <c r="A265" s="26">
        <v>7</v>
      </c>
      <c r="B265" s="501"/>
      <c r="C265" s="502"/>
      <c r="D265" s="502"/>
      <c r="E265" s="502"/>
      <c r="F265" s="502"/>
      <c r="G265" s="503"/>
      <c r="H265" s="7"/>
      <c r="I265" s="501"/>
      <c r="J265" s="502"/>
      <c r="K265" s="503"/>
      <c r="L265" s="469"/>
      <c r="M265" s="471"/>
      <c r="N265" s="469"/>
      <c r="O265" s="471"/>
      <c r="P265" s="469"/>
      <c r="Q265" s="471"/>
    </row>
    <row r="266" spans="1:17" hidden="1" x14ac:dyDescent="0.25">
      <c r="A266" s="26">
        <v>8</v>
      </c>
      <c r="B266" s="501"/>
      <c r="C266" s="502"/>
      <c r="D266" s="502"/>
      <c r="E266" s="502"/>
      <c r="F266" s="502"/>
      <c r="G266" s="503"/>
      <c r="H266" s="7"/>
      <c r="I266" s="501"/>
      <c r="J266" s="502"/>
      <c r="K266" s="503"/>
      <c r="L266" s="469"/>
      <c r="M266" s="471"/>
      <c r="N266" s="469"/>
      <c r="O266" s="471"/>
      <c r="P266" s="469"/>
      <c r="Q266" s="471"/>
    </row>
    <row r="267" spans="1:17" hidden="1" x14ac:dyDescent="0.25">
      <c r="A267" s="26">
        <v>9</v>
      </c>
      <c r="B267" s="501"/>
      <c r="C267" s="502"/>
      <c r="D267" s="502"/>
      <c r="E267" s="502"/>
      <c r="F267" s="502"/>
      <c r="G267" s="503"/>
      <c r="H267" s="7"/>
      <c r="I267" s="501"/>
      <c r="J267" s="502"/>
      <c r="K267" s="503"/>
      <c r="L267" s="469"/>
      <c r="M267" s="471"/>
      <c r="N267" s="469"/>
      <c r="O267" s="471"/>
      <c r="P267" s="469"/>
      <c r="Q267" s="471"/>
    </row>
    <row r="268" spans="1:17" hidden="1" x14ac:dyDescent="0.25">
      <c r="A268" s="26">
        <v>10</v>
      </c>
      <c r="B268" s="501"/>
      <c r="C268" s="502"/>
      <c r="D268" s="502"/>
      <c r="E268" s="502"/>
      <c r="F268" s="502"/>
      <c r="G268" s="503"/>
      <c r="H268" s="7"/>
      <c r="I268" s="501"/>
      <c r="J268" s="502"/>
      <c r="K268" s="503"/>
      <c r="L268" s="469"/>
      <c r="M268" s="471"/>
      <c r="N268" s="469"/>
      <c r="O268" s="471"/>
      <c r="P268" s="469"/>
      <c r="Q268" s="471"/>
    </row>
    <row r="269" spans="1:17" x14ac:dyDescent="0.25">
      <c r="A269" s="6"/>
      <c r="B269" s="458" t="s">
        <v>43</v>
      </c>
      <c r="C269" s="458"/>
      <c r="D269" s="458"/>
      <c r="E269" s="458"/>
      <c r="F269" s="458"/>
      <c r="G269" s="458"/>
      <c r="H269" s="458"/>
      <c r="I269" s="458"/>
      <c r="J269" s="458"/>
      <c r="K269" s="458"/>
      <c r="L269" s="458"/>
      <c r="M269" s="458"/>
      <c r="N269" s="458"/>
      <c r="O269" s="458"/>
      <c r="P269" s="458"/>
      <c r="Q269" s="458"/>
    </row>
    <row r="270" spans="1:17" ht="75" customHeight="1" x14ac:dyDescent="0.25">
      <c r="A270" s="26">
        <v>1</v>
      </c>
      <c r="B270" s="484" t="s">
        <v>138</v>
      </c>
      <c r="C270" s="485"/>
      <c r="D270" s="485"/>
      <c r="E270" s="485"/>
      <c r="F270" s="485"/>
      <c r="G270" s="486"/>
      <c r="H270" s="27" t="s">
        <v>56</v>
      </c>
      <c r="I270" s="452" t="s">
        <v>175</v>
      </c>
      <c r="J270" s="453"/>
      <c r="K270" s="454"/>
      <c r="L270" s="469">
        <v>9</v>
      </c>
      <c r="M270" s="471"/>
      <c r="N270" s="469"/>
      <c r="O270" s="471"/>
      <c r="P270" s="469">
        <f>L270</f>
        <v>9</v>
      </c>
      <c r="Q270" s="471"/>
    </row>
    <row r="271" spans="1:17" hidden="1" x14ac:dyDescent="0.25">
      <c r="A271" s="26">
        <v>2</v>
      </c>
      <c r="B271" s="484"/>
      <c r="C271" s="485"/>
      <c r="D271" s="485"/>
      <c r="E271" s="485"/>
      <c r="F271" s="485"/>
      <c r="G271" s="486"/>
      <c r="H271" s="27"/>
      <c r="I271" s="484"/>
      <c r="J271" s="485"/>
      <c r="K271" s="486"/>
      <c r="L271" s="469"/>
      <c r="M271" s="471"/>
      <c r="N271" s="469"/>
      <c r="O271" s="471"/>
      <c r="P271" s="469"/>
      <c r="Q271" s="471"/>
    </row>
    <row r="272" spans="1:17" hidden="1" x14ac:dyDescent="0.25">
      <c r="A272" s="26">
        <v>3</v>
      </c>
      <c r="B272" s="484"/>
      <c r="C272" s="485"/>
      <c r="D272" s="485"/>
      <c r="E272" s="485"/>
      <c r="F272" s="485"/>
      <c r="G272" s="486"/>
      <c r="H272" s="27"/>
      <c r="I272" s="484"/>
      <c r="J272" s="485"/>
      <c r="K272" s="486"/>
      <c r="L272" s="469"/>
      <c r="M272" s="471"/>
      <c r="N272" s="469"/>
      <c r="O272" s="471"/>
      <c r="P272" s="469"/>
      <c r="Q272" s="471"/>
    </row>
    <row r="273" spans="1:17" hidden="1" x14ac:dyDescent="0.25">
      <c r="A273" s="26">
        <v>4</v>
      </c>
      <c r="B273" s="484"/>
      <c r="C273" s="485"/>
      <c r="D273" s="485"/>
      <c r="E273" s="485"/>
      <c r="F273" s="485"/>
      <c r="G273" s="486"/>
      <c r="H273" s="27"/>
      <c r="I273" s="484"/>
      <c r="J273" s="485"/>
      <c r="K273" s="486"/>
      <c r="L273" s="469"/>
      <c r="M273" s="471"/>
      <c r="N273" s="469"/>
      <c r="O273" s="471"/>
      <c r="P273" s="469"/>
      <c r="Q273" s="471"/>
    </row>
    <row r="274" spans="1:17" hidden="1" x14ac:dyDescent="0.25">
      <c r="A274" s="26">
        <v>5</v>
      </c>
      <c r="B274" s="484"/>
      <c r="C274" s="485"/>
      <c r="D274" s="485"/>
      <c r="E274" s="485"/>
      <c r="F274" s="485"/>
      <c r="G274" s="486"/>
      <c r="H274" s="27"/>
      <c r="I274" s="484"/>
      <c r="J274" s="485"/>
      <c r="K274" s="486"/>
      <c r="L274" s="469"/>
      <c r="M274" s="471"/>
      <c r="N274" s="469"/>
      <c r="O274" s="471"/>
      <c r="P274" s="469"/>
      <c r="Q274" s="471"/>
    </row>
    <row r="275" spans="1:17" hidden="1" x14ac:dyDescent="0.25">
      <c r="A275" s="26">
        <v>6</v>
      </c>
      <c r="B275" s="484"/>
      <c r="C275" s="485"/>
      <c r="D275" s="485"/>
      <c r="E275" s="485"/>
      <c r="F275" s="485"/>
      <c r="G275" s="486"/>
      <c r="H275" s="27"/>
      <c r="I275" s="484"/>
      <c r="J275" s="485"/>
      <c r="K275" s="486"/>
      <c r="L275" s="469"/>
      <c r="M275" s="471"/>
      <c r="N275" s="469"/>
      <c r="O275" s="471"/>
      <c r="P275" s="469"/>
      <c r="Q275" s="471"/>
    </row>
    <row r="276" spans="1:17" hidden="1" x14ac:dyDescent="0.25">
      <c r="A276" s="26">
        <v>7</v>
      </c>
      <c r="B276" s="484"/>
      <c r="C276" s="485"/>
      <c r="D276" s="485"/>
      <c r="E276" s="485"/>
      <c r="F276" s="485"/>
      <c r="G276" s="486"/>
      <c r="H276" s="27"/>
      <c r="I276" s="484"/>
      <c r="J276" s="485"/>
      <c r="K276" s="486"/>
      <c r="L276" s="469"/>
      <c r="M276" s="471"/>
      <c r="N276" s="469"/>
      <c r="O276" s="471"/>
      <c r="P276" s="469"/>
      <c r="Q276" s="471"/>
    </row>
    <row r="277" spans="1:17" hidden="1" x14ac:dyDescent="0.25">
      <c r="A277" s="26">
        <v>8</v>
      </c>
      <c r="B277" s="501"/>
      <c r="C277" s="502"/>
      <c r="D277" s="502"/>
      <c r="E277" s="502"/>
      <c r="F277" s="502"/>
      <c r="G277" s="503"/>
      <c r="H277" s="7"/>
      <c r="I277" s="501"/>
      <c r="J277" s="502"/>
      <c r="K277" s="503"/>
      <c r="L277" s="469"/>
      <c r="M277" s="471"/>
      <c r="N277" s="469"/>
      <c r="O277" s="471"/>
      <c r="P277" s="469"/>
      <c r="Q277" s="471"/>
    </row>
    <row r="278" spans="1:17" hidden="1" x14ac:dyDescent="0.25">
      <c r="A278" s="26">
        <v>9</v>
      </c>
      <c r="B278" s="501"/>
      <c r="C278" s="502"/>
      <c r="D278" s="502"/>
      <c r="E278" s="502"/>
      <c r="F278" s="502"/>
      <c r="G278" s="503"/>
      <c r="H278" s="7"/>
      <c r="I278" s="501"/>
      <c r="J278" s="502"/>
      <c r="K278" s="503"/>
      <c r="L278" s="469"/>
      <c r="M278" s="471"/>
      <c r="N278" s="469"/>
      <c r="O278" s="471"/>
      <c r="P278" s="469"/>
      <c r="Q278" s="471"/>
    </row>
    <row r="279" spans="1:17" hidden="1" x14ac:dyDescent="0.25">
      <c r="A279" s="26">
        <v>10</v>
      </c>
      <c r="B279" s="501"/>
      <c r="C279" s="502"/>
      <c r="D279" s="502"/>
      <c r="E279" s="502"/>
      <c r="F279" s="502"/>
      <c r="G279" s="503"/>
      <c r="H279" s="7"/>
      <c r="I279" s="501"/>
      <c r="J279" s="502"/>
      <c r="K279" s="503"/>
      <c r="L279" s="469"/>
      <c r="M279" s="471"/>
      <c r="N279" s="469"/>
      <c r="O279" s="471"/>
      <c r="P279" s="469"/>
      <c r="Q279" s="471"/>
    </row>
    <row r="280" spans="1:17" x14ac:dyDescent="0.25">
      <c r="A280" s="6"/>
      <c r="B280" s="458" t="s">
        <v>45</v>
      </c>
      <c r="C280" s="458"/>
      <c r="D280" s="458"/>
      <c r="E280" s="458"/>
      <c r="F280" s="458"/>
      <c r="G280" s="458"/>
      <c r="H280" s="458"/>
      <c r="I280" s="458"/>
      <c r="J280" s="458"/>
      <c r="K280" s="458"/>
      <c r="L280" s="458"/>
      <c r="M280" s="458"/>
      <c r="N280" s="458"/>
      <c r="O280" s="458"/>
      <c r="P280" s="458"/>
      <c r="Q280" s="458"/>
    </row>
    <row r="281" spans="1:17" ht="30" customHeight="1" x14ac:dyDescent="0.25">
      <c r="A281" s="26">
        <v>1</v>
      </c>
      <c r="B281" s="501" t="s">
        <v>135</v>
      </c>
      <c r="C281" s="502"/>
      <c r="D281" s="502"/>
      <c r="E281" s="502"/>
      <c r="F281" s="502"/>
      <c r="G281" s="503"/>
      <c r="H281" s="7" t="s">
        <v>27</v>
      </c>
      <c r="I281" s="484" t="s">
        <v>172</v>
      </c>
      <c r="J281" s="485"/>
      <c r="K281" s="486"/>
      <c r="L281" s="550">
        <f>L259/L270</f>
        <v>277777.77777777775</v>
      </c>
      <c r="M281" s="551"/>
      <c r="N281" s="550">
        <f>N259/L270</f>
        <v>0</v>
      </c>
      <c r="O281" s="551"/>
      <c r="P281" s="550">
        <f>P259/P270</f>
        <v>277777.77777777775</v>
      </c>
      <c r="Q281" s="551"/>
    </row>
    <row r="282" spans="1:17" hidden="1" x14ac:dyDescent="0.25">
      <c r="A282" s="26">
        <v>2</v>
      </c>
      <c r="B282" s="501"/>
      <c r="C282" s="502"/>
      <c r="D282" s="502"/>
      <c r="E282" s="502"/>
      <c r="F282" s="502"/>
      <c r="G282" s="503"/>
      <c r="H282" s="7"/>
      <c r="I282" s="501"/>
      <c r="J282" s="502"/>
      <c r="K282" s="503"/>
      <c r="L282" s="469"/>
      <c r="M282" s="471"/>
      <c r="N282" s="469"/>
      <c r="O282" s="471"/>
      <c r="P282" s="469"/>
      <c r="Q282" s="471"/>
    </row>
    <row r="283" spans="1:17" hidden="1" x14ac:dyDescent="0.25">
      <c r="A283" s="26">
        <v>3</v>
      </c>
      <c r="B283" s="501"/>
      <c r="C283" s="502"/>
      <c r="D283" s="502"/>
      <c r="E283" s="502"/>
      <c r="F283" s="502"/>
      <c r="G283" s="503"/>
      <c r="H283" s="7"/>
      <c r="I283" s="501"/>
      <c r="J283" s="502"/>
      <c r="K283" s="503"/>
      <c r="L283" s="469"/>
      <c r="M283" s="471"/>
      <c r="N283" s="469"/>
      <c r="O283" s="471"/>
      <c r="P283" s="469"/>
      <c r="Q283" s="471"/>
    </row>
    <row r="284" spans="1:17" hidden="1" x14ac:dyDescent="0.25">
      <c r="A284" s="26">
        <v>4</v>
      </c>
      <c r="B284" s="501"/>
      <c r="C284" s="502"/>
      <c r="D284" s="502"/>
      <c r="E284" s="502"/>
      <c r="F284" s="502"/>
      <c r="G284" s="503"/>
      <c r="H284" s="7"/>
      <c r="I284" s="501"/>
      <c r="J284" s="502"/>
      <c r="K284" s="503"/>
      <c r="L284" s="469"/>
      <c r="M284" s="471"/>
      <c r="N284" s="469"/>
      <c r="O284" s="471"/>
      <c r="P284" s="469"/>
      <c r="Q284" s="471"/>
    </row>
    <row r="285" spans="1:17" hidden="1" x14ac:dyDescent="0.25">
      <c r="A285" s="26">
        <v>5</v>
      </c>
      <c r="B285" s="501"/>
      <c r="C285" s="502"/>
      <c r="D285" s="502"/>
      <c r="E285" s="502"/>
      <c r="F285" s="502"/>
      <c r="G285" s="503"/>
      <c r="H285" s="7"/>
      <c r="I285" s="501"/>
      <c r="J285" s="502"/>
      <c r="K285" s="503"/>
      <c r="L285" s="469"/>
      <c r="M285" s="471"/>
      <c r="N285" s="469"/>
      <c r="O285" s="471"/>
      <c r="P285" s="469"/>
      <c r="Q285" s="471"/>
    </row>
    <row r="286" spans="1:17" x14ac:dyDescent="0.25">
      <c r="A286" s="6"/>
      <c r="B286" s="458" t="s">
        <v>46</v>
      </c>
      <c r="C286" s="458"/>
      <c r="D286" s="458"/>
      <c r="E286" s="458"/>
      <c r="F286" s="458"/>
      <c r="G286" s="458"/>
      <c r="H286" s="458"/>
      <c r="I286" s="458"/>
      <c r="J286" s="458"/>
      <c r="K286" s="458"/>
      <c r="L286" s="458"/>
      <c r="M286" s="458"/>
      <c r="N286" s="458"/>
      <c r="O286" s="458"/>
      <c r="P286" s="458"/>
      <c r="Q286" s="458"/>
    </row>
    <row r="287" spans="1:17" x14ac:dyDescent="0.25">
      <c r="A287" s="26">
        <v>1</v>
      </c>
      <c r="B287" s="501" t="s">
        <v>136</v>
      </c>
      <c r="C287" s="502"/>
      <c r="D287" s="502"/>
      <c r="E287" s="502"/>
      <c r="F287" s="502"/>
      <c r="G287" s="503"/>
      <c r="H287" s="7" t="s">
        <v>61</v>
      </c>
      <c r="I287" s="501" t="s">
        <v>62</v>
      </c>
      <c r="J287" s="502"/>
      <c r="K287" s="503"/>
      <c r="L287" s="469">
        <v>100</v>
      </c>
      <c r="M287" s="471"/>
      <c r="N287" s="469">
        <v>100</v>
      </c>
      <c r="O287" s="471"/>
      <c r="P287" s="548">
        <v>100</v>
      </c>
      <c r="Q287" s="471"/>
    </row>
    <row r="288" spans="1:17" hidden="1" x14ac:dyDescent="0.25">
      <c r="A288" s="26">
        <v>2</v>
      </c>
      <c r="B288" s="501"/>
      <c r="C288" s="502"/>
      <c r="D288" s="502"/>
      <c r="E288" s="502"/>
      <c r="F288" s="502"/>
      <c r="G288" s="503"/>
      <c r="H288" s="7"/>
      <c r="I288" s="501"/>
      <c r="J288" s="502"/>
      <c r="K288" s="503"/>
      <c r="L288" s="469"/>
      <c r="M288" s="471"/>
      <c r="N288" s="469"/>
      <c r="O288" s="471"/>
      <c r="P288" s="469"/>
      <c r="Q288" s="471"/>
    </row>
    <row r="289" spans="1:17" hidden="1" x14ac:dyDescent="0.25">
      <c r="A289" s="26">
        <v>3</v>
      </c>
      <c r="B289" s="501"/>
      <c r="C289" s="502"/>
      <c r="D289" s="502"/>
      <c r="E289" s="502"/>
      <c r="F289" s="502"/>
      <c r="G289" s="503"/>
      <c r="H289" s="7"/>
      <c r="I289" s="501"/>
      <c r="J289" s="502"/>
      <c r="K289" s="503"/>
      <c r="L289" s="469"/>
      <c r="M289" s="471"/>
      <c r="N289" s="469"/>
      <c r="O289" s="471"/>
      <c r="P289" s="469"/>
      <c r="Q289" s="471"/>
    </row>
    <row r="290" spans="1:17" hidden="1" x14ac:dyDescent="0.25">
      <c r="A290" s="26">
        <v>4</v>
      </c>
      <c r="B290" s="501"/>
      <c r="C290" s="502"/>
      <c r="D290" s="502"/>
      <c r="E290" s="502"/>
      <c r="F290" s="502"/>
      <c r="G290" s="503"/>
      <c r="H290" s="7"/>
      <c r="I290" s="501"/>
      <c r="J290" s="502"/>
      <c r="K290" s="503"/>
      <c r="L290" s="469"/>
      <c r="M290" s="471"/>
      <c r="N290" s="469"/>
      <c r="O290" s="471"/>
      <c r="P290" s="469"/>
      <c r="Q290" s="471"/>
    </row>
    <row r="291" spans="1:17" hidden="1" x14ac:dyDescent="0.25">
      <c r="A291" s="26">
        <v>5</v>
      </c>
      <c r="B291" s="501"/>
      <c r="C291" s="502"/>
      <c r="D291" s="502"/>
      <c r="E291" s="502"/>
      <c r="F291" s="502"/>
      <c r="G291" s="503"/>
      <c r="H291" s="7"/>
      <c r="I291" s="501"/>
      <c r="J291" s="502"/>
      <c r="K291" s="503"/>
      <c r="L291" s="469"/>
      <c r="M291" s="471"/>
      <c r="N291" s="469"/>
      <c r="O291" s="471"/>
      <c r="P291" s="469"/>
      <c r="Q291" s="471"/>
    </row>
    <row r="292" spans="1:17" hidden="1" x14ac:dyDescent="0.25">
      <c r="A292" s="26">
        <v>2</v>
      </c>
      <c r="B292" s="501"/>
      <c r="C292" s="502"/>
      <c r="D292" s="502"/>
      <c r="E292" s="502"/>
      <c r="F292" s="502"/>
      <c r="G292" s="503"/>
      <c r="H292" s="7"/>
      <c r="I292" s="501"/>
      <c r="J292" s="502"/>
      <c r="K292" s="503"/>
      <c r="L292" s="469"/>
      <c r="M292" s="471"/>
      <c r="N292" s="469"/>
      <c r="O292" s="471"/>
      <c r="P292" s="469"/>
      <c r="Q292" s="471"/>
    </row>
    <row r="293" spans="1:17" hidden="1" x14ac:dyDescent="0.25">
      <c r="A293" s="26">
        <v>3</v>
      </c>
      <c r="B293" s="501"/>
      <c r="C293" s="502"/>
      <c r="D293" s="502"/>
      <c r="E293" s="502"/>
      <c r="F293" s="502"/>
      <c r="G293" s="503"/>
      <c r="H293" s="7"/>
      <c r="I293" s="501"/>
      <c r="J293" s="502"/>
      <c r="K293" s="503"/>
      <c r="L293" s="469"/>
      <c r="M293" s="471"/>
      <c r="N293" s="469"/>
      <c r="O293" s="471"/>
      <c r="P293" s="469"/>
      <c r="Q293" s="471"/>
    </row>
    <row r="294" spans="1:17" hidden="1" x14ac:dyDescent="0.25">
      <c r="A294" s="26">
        <v>4</v>
      </c>
      <c r="B294" s="501"/>
      <c r="C294" s="502"/>
      <c r="D294" s="502"/>
      <c r="E294" s="502"/>
      <c r="F294" s="502"/>
      <c r="G294" s="503"/>
      <c r="H294" s="7"/>
      <c r="I294" s="501"/>
      <c r="J294" s="502"/>
      <c r="K294" s="503"/>
      <c r="L294" s="469"/>
      <c r="M294" s="471"/>
      <c r="N294" s="469"/>
      <c r="O294" s="471"/>
      <c r="P294" s="469"/>
      <c r="Q294" s="471"/>
    </row>
    <row r="295" spans="1:17" hidden="1" x14ac:dyDescent="0.25">
      <c r="A295" s="26">
        <v>5</v>
      </c>
      <c r="B295" s="501"/>
      <c r="C295" s="502"/>
      <c r="D295" s="502"/>
      <c r="E295" s="502"/>
      <c r="F295" s="502"/>
      <c r="G295" s="503"/>
      <c r="H295" s="7"/>
      <c r="I295" s="501"/>
      <c r="J295" s="502"/>
      <c r="K295" s="503"/>
      <c r="L295" s="469"/>
      <c r="M295" s="471"/>
      <c r="N295" s="469"/>
      <c r="O295" s="471"/>
      <c r="P295" s="469"/>
      <c r="Q295" s="471"/>
    </row>
    <row r="296" spans="1:17" hidden="1" x14ac:dyDescent="0.25">
      <c r="A296" s="6"/>
      <c r="B296" s="458" t="s">
        <v>46</v>
      </c>
      <c r="C296" s="458"/>
      <c r="D296" s="458"/>
      <c r="E296" s="458"/>
      <c r="F296" s="458"/>
      <c r="G296" s="458"/>
      <c r="H296" s="458"/>
      <c r="I296" s="458"/>
      <c r="J296" s="458"/>
      <c r="K296" s="458"/>
      <c r="L296" s="458"/>
      <c r="M296" s="458"/>
      <c r="N296" s="458"/>
      <c r="O296" s="458"/>
      <c r="P296" s="458"/>
      <c r="Q296" s="458"/>
    </row>
    <row r="297" spans="1:17" hidden="1" x14ac:dyDescent="0.25">
      <c r="A297" s="26">
        <v>1</v>
      </c>
      <c r="B297" s="501"/>
      <c r="C297" s="502"/>
      <c r="D297" s="502"/>
      <c r="E297" s="502"/>
      <c r="F297" s="502"/>
      <c r="G297" s="503"/>
      <c r="H297" s="7"/>
      <c r="I297" s="501"/>
      <c r="J297" s="502"/>
      <c r="K297" s="503"/>
      <c r="L297" s="469"/>
      <c r="M297" s="471"/>
      <c r="N297" s="469"/>
      <c r="O297" s="471"/>
      <c r="P297" s="469"/>
      <c r="Q297" s="471"/>
    </row>
    <row r="298" spans="1:17" hidden="1" x14ac:dyDescent="0.25">
      <c r="A298" s="26">
        <v>2</v>
      </c>
      <c r="B298" s="501"/>
      <c r="C298" s="502"/>
      <c r="D298" s="502"/>
      <c r="E298" s="502"/>
      <c r="F298" s="502"/>
      <c r="G298" s="503"/>
      <c r="H298" s="7"/>
      <c r="I298" s="501"/>
      <c r="J298" s="502"/>
      <c r="K298" s="503"/>
      <c r="L298" s="469"/>
      <c r="M298" s="471"/>
      <c r="N298" s="469"/>
      <c r="O298" s="471"/>
      <c r="P298" s="469"/>
      <c r="Q298" s="471"/>
    </row>
    <row r="299" spans="1:17" hidden="1" x14ac:dyDescent="0.25">
      <c r="A299" s="26">
        <v>3</v>
      </c>
      <c r="B299" s="501"/>
      <c r="C299" s="502"/>
      <c r="D299" s="502"/>
      <c r="E299" s="502"/>
      <c r="F299" s="502"/>
      <c r="G299" s="503"/>
      <c r="H299" s="7"/>
      <c r="I299" s="501"/>
      <c r="J299" s="502"/>
      <c r="K299" s="503"/>
      <c r="L299" s="469"/>
      <c r="M299" s="471"/>
      <c r="N299" s="469"/>
      <c r="O299" s="471"/>
      <c r="P299" s="469"/>
      <c r="Q299" s="471"/>
    </row>
    <row r="300" spans="1:17" hidden="1" x14ac:dyDescent="0.25">
      <c r="A300" s="26">
        <v>4</v>
      </c>
      <c r="B300" s="501"/>
      <c r="C300" s="502"/>
      <c r="D300" s="502"/>
      <c r="E300" s="502"/>
      <c r="F300" s="502"/>
      <c r="G300" s="503"/>
      <c r="H300" s="7"/>
      <c r="I300" s="501"/>
      <c r="J300" s="502"/>
      <c r="K300" s="503"/>
      <c r="L300" s="469"/>
      <c r="M300" s="471"/>
      <c r="N300" s="469"/>
      <c r="O300" s="471"/>
      <c r="P300" s="469"/>
      <c r="Q300" s="471"/>
    </row>
    <row r="301" spans="1:17" hidden="1" x14ac:dyDescent="0.25">
      <c r="A301" s="26">
        <v>5</v>
      </c>
      <c r="B301" s="501"/>
      <c r="C301" s="502"/>
      <c r="D301" s="502"/>
      <c r="E301" s="502"/>
      <c r="F301" s="502"/>
      <c r="G301" s="503"/>
      <c r="H301" s="7"/>
      <c r="I301" s="501"/>
      <c r="J301" s="502"/>
      <c r="K301" s="503"/>
      <c r="L301" s="469"/>
      <c r="M301" s="471"/>
      <c r="N301" s="469"/>
      <c r="O301" s="471"/>
      <c r="P301" s="469"/>
      <c r="Q301" s="471"/>
    </row>
    <row r="302" spans="1:17" ht="29.25" hidden="1" customHeight="1" x14ac:dyDescent="0.25">
      <c r="A302" s="6"/>
      <c r="B302" s="455" t="s">
        <v>110</v>
      </c>
      <c r="C302" s="456"/>
      <c r="D302" s="455"/>
      <c r="E302" s="457"/>
      <c r="F302" s="457"/>
      <c r="G302" s="457"/>
      <c r="H302" s="457"/>
      <c r="I302" s="457"/>
      <c r="J302" s="457"/>
      <c r="K302" s="457"/>
      <c r="L302" s="457"/>
      <c r="M302" s="457"/>
      <c r="N302" s="457"/>
      <c r="O302" s="457"/>
      <c r="P302" s="457"/>
      <c r="Q302" s="456"/>
    </row>
    <row r="303" spans="1:17" hidden="1" x14ac:dyDescent="0.25">
      <c r="A303" s="6"/>
      <c r="B303" s="458" t="s">
        <v>42</v>
      </c>
      <c r="C303" s="458"/>
      <c r="D303" s="458"/>
      <c r="E303" s="458"/>
      <c r="F303" s="458"/>
      <c r="G303" s="458"/>
      <c r="H303" s="458"/>
      <c r="I303" s="458"/>
      <c r="J303" s="458"/>
      <c r="K303" s="458"/>
      <c r="L303" s="458"/>
      <c r="M303" s="458"/>
      <c r="N303" s="458"/>
      <c r="O303" s="458"/>
      <c r="P303" s="458"/>
      <c r="Q303" s="458"/>
    </row>
    <row r="304" spans="1:17" ht="60.75" hidden="1" customHeight="1" x14ac:dyDescent="0.25">
      <c r="A304" s="26">
        <v>1</v>
      </c>
      <c r="B304" s="501" t="s">
        <v>101</v>
      </c>
      <c r="C304" s="502"/>
      <c r="D304" s="502"/>
      <c r="E304" s="502"/>
      <c r="F304" s="502"/>
      <c r="G304" s="503"/>
      <c r="H304" s="7" t="s">
        <v>27</v>
      </c>
      <c r="I304" s="484" t="s">
        <v>118</v>
      </c>
      <c r="J304" s="485"/>
      <c r="K304" s="486"/>
      <c r="L304" s="548">
        <f>J77</f>
        <v>0</v>
      </c>
      <c r="M304" s="471"/>
      <c r="N304" s="537">
        <f>L77</f>
        <v>0</v>
      </c>
      <c r="O304" s="538"/>
      <c r="P304" s="534">
        <f>L304+N304</f>
        <v>0</v>
      </c>
      <c r="Q304" s="535"/>
    </row>
    <row r="305" spans="1:17" hidden="1" x14ac:dyDescent="0.25">
      <c r="A305" s="26">
        <v>2</v>
      </c>
      <c r="B305" s="501"/>
      <c r="C305" s="502"/>
      <c r="D305" s="502"/>
      <c r="E305" s="502"/>
      <c r="F305" s="502"/>
      <c r="G305" s="503"/>
      <c r="H305" s="7"/>
      <c r="I305" s="501"/>
      <c r="J305" s="502"/>
      <c r="K305" s="503"/>
      <c r="L305" s="469"/>
      <c r="M305" s="471"/>
      <c r="N305" s="469"/>
      <c r="O305" s="471"/>
      <c r="P305" s="469"/>
      <c r="Q305" s="471"/>
    </row>
    <row r="306" spans="1:17" hidden="1" x14ac:dyDescent="0.25">
      <c r="A306" s="26">
        <v>3</v>
      </c>
      <c r="B306" s="501"/>
      <c r="C306" s="502"/>
      <c r="D306" s="502"/>
      <c r="E306" s="502"/>
      <c r="F306" s="502"/>
      <c r="G306" s="503"/>
      <c r="H306" s="7"/>
      <c r="I306" s="501"/>
      <c r="J306" s="502"/>
      <c r="K306" s="503"/>
      <c r="L306" s="469"/>
      <c r="M306" s="471"/>
      <c r="N306" s="469"/>
      <c r="O306" s="471"/>
      <c r="P306" s="469"/>
      <c r="Q306" s="471"/>
    </row>
    <row r="307" spans="1:17" hidden="1" x14ac:dyDescent="0.25">
      <c r="A307" s="26">
        <v>4</v>
      </c>
      <c r="B307" s="501"/>
      <c r="C307" s="502"/>
      <c r="D307" s="502"/>
      <c r="E307" s="502"/>
      <c r="F307" s="502"/>
      <c r="G307" s="503"/>
      <c r="H307" s="7"/>
      <c r="I307" s="501"/>
      <c r="J307" s="502"/>
      <c r="K307" s="503"/>
      <c r="L307" s="469"/>
      <c r="M307" s="471"/>
      <c r="N307" s="469"/>
      <c r="O307" s="471"/>
      <c r="P307" s="469"/>
      <c r="Q307" s="471"/>
    </row>
    <row r="308" spans="1:17" hidden="1" x14ac:dyDescent="0.25">
      <c r="A308" s="26">
        <v>5</v>
      </c>
      <c r="B308" s="501"/>
      <c r="C308" s="502"/>
      <c r="D308" s="502"/>
      <c r="E308" s="502"/>
      <c r="F308" s="502"/>
      <c r="G308" s="503"/>
      <c r="H308" s="7"/>
      <c r="I308" s="501"/>
      <c r="J308" s="502"/>
      <c r="K308" s="503"/>
      <c r="L308" s="469"/>
      <c r="M308" s="471"/>
      <c r="N308" s="469"/>
      <c r="O308" s="471"/>
      <c r="P308" s="469"/>
      <c r="Q308" s="471"/>
    </row>
    <row r="309" spans="1:17" hidden="1" x14ac:dyDescent="0.25">
      <c r="A309" s="26">
        <v>6</v>
      </c>
      <c r="B309" s="501"/>
      <c r="C309" s="502"/>
      <c r="D309" s="502"/>
      <c r="E309" s="502"/>
      <c r="F309" s="502"/>
      <c r="G309" s="503"/>
      <c r="H309" s="7"/>
      <c r="I309" s="501"/>
      <c r="J309" s="502"/>
      <c r="K309" s="503"/>
      <c r="L309" s="469"/>
      <c r="M309" s="471"/>
      <c r="N309" s="469"/>
      <c r="O309" s="471"/>
      <c r="P309" s="469"/>
      <c r="Q309" s="471"/>
    </row>
    <row r="310" spans="1:17" hidden="1" x14ac:dyDescent="0.25">
      <c r="A310" s="26">
        <v>7</v>
      </c>
      <c r="B310" s="501"/>
      <c r="C310" s="502"/>
      <c r="D310" s="502"/>
      <c r="E310" s="502"/>
      <c r="F310" s="502"/>
      <c r="G310" s="503"/>
      <c r="H310" s="7"/>
      <c r="I310" s="501"/>
      <c r="J310" s="502"/>
      <c r="K310" s="503"/>
      <c r="L310" s="469"/>
      <c r="M310" s="471"/>
      <c r="N310" s="469"/>
      <c r="O310" s="471"/>
      <c r="P310" s="469"/>
      <c r="Q310" s="471"/>
    </row>
    <row r="311" spans="1:17" hidden="1" x14ac:dyDescent="0.25">
      <c r="A311" s="26">
        <v>8</v>
      </c>
      <c r="B311" s="501"/>
      <c r="C311" s="502"/>
      <c r="D311" s="502"/>
      <c r="E311" s="502"/>
      <c r="F311" s="502"/>
      <c r="G311" s="503"/>
      <c r="H311" s="7"/>
      <c r="I311" s="501"/>
      <c r="J311" s="502"/>
      <c r="K311" s="503"/>
      <c r="L311" s="469"/>
      <c r="M311" s="471"/>
      <c r="N311" s="469"/>
      <c r="O311" s="471"/>
      <c r="P311" s="469"/>
      <c r="Q311" s="471"/>
    </row>
    <row r="312" spans="1:17" hidden="1" x14ac:dyDescent="0.25">
      <c r="A312" s="26">
        <v>9</v>
      </c>
      <c r="B312" s="501"/>
      <c r="C312" s="502"/>
      <c r="D312" s="502"/>
      <c r="E312" s="502"/>
      <c r="F312" s="502"/>
      <c r="G312" s="503"/>
      <c r="H312" s="7"/>
      <c r="I312" s="501"/>
      <c r="J312" s="502"/>
      <c r="K312" s="503"/>
      <c r="L312" s="469"/>
      <c r="M312" s="471"/>
      <c r="N312" s="469"/>
      <c r="O312" s="471"/>
      <c r="P312" s="469"/>
      <c r="Q312" s="471"/>
    </row>
    <row r="313" spans="1:17" hidden="1" x14ac:dyDescent="0.25">
      <c r="A313" s="26">
        <v>10</v>
      </c>
      <c r="B313" s="501"/>
      <c r="C313" s="502"/>
      <c r="D313" s="502"/>
      <c r="E313" s="502"/>
      <c r="F313" s="502"/>
      <c r="G313" s="503"/>
      <c r="H313" s="7"/>
      <c r="I313" s="501"/>
      <c r="J313" s="502"/>
      <c r="K313" s="503"/>
      <c r="L313" s="469"/>
      <c r="M313" s="471"/>
      <c r="N313" s="469"/>
      <c r="O313" s="471"/>
      <c r="P313" s="469"/>
      <c r="Q313" s="471"/>
    </row>
    <row r="314" spans="1:17" hidden="1" x14ac:dyDescent="0.25">
      <c r="A314" s="6"/>
      <c r="B314" s="458" t="s">
        <v>43</v>
      </c>
      <c r="C314" s="458"/>
      <c r="D314" s="458"/>
      <c r="E314" s="458"/>
      <c r="F314" s="458"/>
      <c r="G314" s="458"/>
      <c r="H314" s="458"/>
      <c r="I314" s="458"/>
      <c r="J314" s="458"/>
      <c r="K314" s="458"/>
      <c r="L314" s="458"/>
      <c r="M314" s="458"/>
      <c r="N314" s="458"/>
      <c r="O314" s="458"/>
      <c r="P314" s="458"/>
      <c r="Q314" s="458"/>
    </row>
    <row r="315" spans="1:17" ht="57.75" hidden="1" customHeight="1" x14ac:dyDescent="0.25">
      <c r="A315" s="26">
        <v>1</v>
      </c>
      <c r="B315" s="501" t="s">
        <v>82</v>
      </c>
      <c r="C315" s="502"/>
      <c r="D315" s="502"/>
      <c r="E315" s="502"/>
      <c r="F315" s="502"/>
      <c r="G315" s="503"/>
      <c r="H315" s="7" t="s">
        <v>56</v>
      </c>
      <c r="I315" s="484" t="s">
        <v>118</v>
      </c>
      <c r="J315" s="485"/>
      <c r="K315" s="486"/>
      <c r="L315" s="469">
        <v>8</v>
      </c>
      <c r="M315" s="471"/>
      <c r="N315" s="469">
        <v>8</v>
      </c>
      <c r="O315" s="471"/>
      <c r="P315" s="469">
        <v>8</v>
      </c>
      <c r="Q315" s="471"/>
    </row>
    <row r="316" spans="1:17" hidden="1" x14ac:dyDescent="0.25">
      <c r="A316" s="26">
        <v>2</v>
      </c>
      <c r="B316" s="501"/>
      <c r="C316" s="502"/>
      <c r="D316" s="502"/>
      <c r="E316" s="502"/>
      <c r="F316" s="502"/>
      <c r="G316" s="503"/>
      <c r="H316" s="7"/>
      <c r="I316" s="501"/>
      <c r="J316" s="502"/>
      <c r="K316" s="503"/>
      <c r="L316" s="469"/>
      <c r="M316" s="471"/>
      <c r="N316" s="469"/>
      <c r="O316" s="471"/>
      <c r="P316" s="469"/>
      <c r="Q316" s="471"/>
    </row>
    <row r="317" spans="1:17" hidden="1" x14ac:dyDescent="0.25">
      <c r="A317" s="26">
        <v>3</v>
      </c>
      <c r="B317" s="501"/>
      <c r="C317" s="502"/>
      <c r="D317" s="502"/>
      <c r="E317" s="502"/>
      <c r="F317" s="502"/>
      <c r="G317" s="503"/>
      <c r="H317" s="7"/>
      <c r="I317" s="501"/>
      <c r="J317" s="502"/>
      <c r="K317" s="503"/>
      <c r="L317" s="469"/>
      <c r="M317" s="471"/>
      <c r="N317" s="469"/>
      <c r="O317" s="471"/>
      <c r="P317" s="469"/>
      <c r="Q317" s="471"/>
    </row>
    <row r="318" spans="1:17" hidden="1" x14ac:dyDescent="0.25">
      <c r="A318" s="26">
        <v>4</v>
      </c>
      <c r="B318" s="501"/>
      <c r="C318" s="502"/>
      <c r="D318" s="502"/>
      <c r="E318" s="502"/>
      <c r="F318" s="502"/>
      <c r="G318" s="503"/>
      <c r="H318" s="7"/>
      <c r="I318" s="501"/>
      <c r="J318" s="502"/>
      <c r="K318" s="503"/>
      <c r="L318" s="469"/>
      <c r="M318" s="471"/>
      <c r="N318" s="469"/>
      <c r="O318" s="471"/>
      <c r="P318" s="469"/>
      <c r="Q318" s="471"/>
    </row>
    <row r="319" spans="1:17" hidden="1" x14ac:dyDescent="0.25">
      <c r="A319" s="26">
        <v>5</v>
      </c>
      <c r="B319" s="501"/>
      <c r="C319" s="502"/>
      <c r="D319" s="502"/>
      <c r="E319" s="502"/>
      <c r="F319" s="502"/>
      <c r="G319" s="503"/>
      <c r="H319" s="7"/>
      <c r="I319" s="501"/>
      <c r="J319" s="502"/>
      <c r="K319" s="503"/>
      <c r="L319" s="469"/>
      <c r="M319" s="471"/>
      <c r="N319" s="469"/>
      <c r="O319" s="471"/>
      <c r="P319" s="469"/>
      <c r="Q319" s="471"/>
    </row>
    <row r="320" spans="1:17" hidden="1" x14ac:dyDescent="0.25">
      <c r="A320" s="26">
        <v>6</v>
      </c>
      <c r="B320" s="501"/>
      <c r="C320" s="502"/>
      <c r="D320" s="502"/>
      <c r="E320" s="502"/>
      <c r="F320" s="502"/>
      <c r="G320" s="503"/>
      <c r="H320" s="7"/>
      <c r="I320" s="501"/>
      <c r="J320" s="502"/>
      <c r="K320" s="503"/>
      <c r="L320" s="469"/>
      <c r="M320" s="471"/>
      <c r="N320" s="469"/>
      <c r="O320" s="471"/>
      <c r="P320" s="469"/>
      <c r="Q320" s="471"/>
    </row>
    <row r="321" spans="1:17" hidden="1" x14ac:dyDescent="0.25">
      <c r="A321" s="26">
        <v>7</v>
      </c>
      <c r="B321" s="501"/>
      <c r="C321" s="502"/>
      <c r="D321" s="502"/>
      <c r="E321" s="502"/>
      <c r="F321" s="502"/>
      <c r="G321" s="503"/>
      <c r="H321" s="7"/>
      <c r="I321" s="501"/>
      <c r="J321" s="502"/>
      <c r="K321" s="503"/>
      <c r="L321" s="469"/>
      <c r="M321" s="471"/>
      <c r="N321" s="469"/>
      <c r="O321" s="471"/>
      <c r="P321" s="469"/>
      <c r="Q321" s="471"/>
    </row>
    <row r="322" spans="1:17" hidden="1" x14ac:dyDescent="0.25">
      <c r="A322" s="26">
        <v>8</v>
      </c>
      <c r="B322" s="501"/>
      <c r="C322" s="502"/>
      <c r="D322" s="502"/>
      <c r="E322" s="502"/>
      <c r="F322" s="502"/>
      <c r="G322" s="503"/>
      <c r="H322" s="7"/>
      <c r="I322" s="501"/>
      <c r="J322" s="502"/>
      <c r="K322" s="503"/>
      <c r="L322" s="469"/>
      <c r="M322" s="471"/>
      <c r="N322" s="469"/>
      <c r="O322" s="471"/>
      <c r="P322" s="469"/>
      <c r="Q322" s="471"/>
    </row>
    <row r="323" spans="1:17" hidden="1" x14ac:dyDescent="0.25">
      <c r="A323" s="26">
        <v>9</v>
      </c>
      <c r="B323" s="501"/>
      <c r="C323" s="502"/>
      <c r="D323" s="502"/>
      <c r="E323" s="502"/>
      <c r="F323" s="502"/>
      <c r="G323" s="503"/>
      <c r="H323" s="7"/>
      <c r="I323" s="501"/>
      <c r="J323" s="502"/>
      <c r="K323" s="503"/>
      <c r="L323" s="469"/>
      <c r="M323" s="471"/>
      <c r="N323" s="469"/>
      <c r="O323" s="471"/>
      <c r="P323" s="469"/>
      <c r="Q323" s="471"/>
    </row>
    <row r="324" spans="1:17" hidden="1" x14ac:dyDescent="0.25">
      <c r="A324" s="26">
        <v>10</v>
      </c>
      <c r="B324" s="501"/>
      <c r="C324" s="502"/>
      <c r="D324" s="502"/>
      <c r="E324" s="502"/>
      <c r="F324" s="502"/>
      <c r="G324" s="503"/>
      <c r="H324" s="7"/>
      <c r="I324" s="501"/>
      <c r="J324" s="502"/>
      <c r="K324" s="503"/>
      <c r="L324" s="469"/>
      <c r="M324" s="471"/>
      <c r="N324" s="469"/>
      <c r="O324" s="471"/>
      <c r="P324" s="469"/>
      <c r="Q324" s="471"/>
    </row>
    <row r="325" spans="1:17" hidden="1" x14ac:dyDescent="0.25">
      <c r="A325" s="6"/>
      <c r="B325" s="458" t="s">
        <v>45</v>
      </c>
      <c r="C325" s="458"/>
      <c r="D325" s="458"/>
      <c r="E325" s="458"/>
      <c r="F325" s="458"/>
      <c r="G325" s="458"/>
      <c r="H325" s="458"/>
      <c r="I325" s="458"/>
      <c r="J325" s="458"/>
      <c r="K325" s="458"/>
      <c r="L325" s="458"/>
      <c r="M325" s="458"/>
      <c r="N325" s="458"/>
      <c r="O325" s="458"/>
      <c r="P325" s="458"/>
      <c r="Q325" s="458"/>
    </row>
    <row r="326" spans="1:17" ht="30.75" hidden="1" customHeight="1" x14ac:dyDescent="0.25">
      <c r="A326" s="26">
        <v>1</v>
      </c>
      <c r="B326" s="501" t="s">
        <v>83</v>
      </c>
      <c r="C326" s="502"/>
      <c r="D326" s="502"/>
      <c r="E326" s="502"/>
      <c r="F326" s="502"/>
      <c r="G326" s="503"/>
      <c r="H326" s="7" t="s">
        <v>27</v>
      </c>
      <c r="I326" s="484" t="s">
        <v>112</v>
      </c>
      <c r="J326" s="485"/>
      <c r="K326" s="486"/>
      <c r="L326" s="550">
        <f>L304/L315</f>
        <v>0</v>
      </c>
      <c r="M326" s="551"/>
      <c r="N326" s="550">
        <f>N304/N315</f>
        <v>0</v>
      </c>
      <c r="O326" s="551"/>
      <c r="P326" s="550">
        <f>P304/P315</f>
        <v>0</v>
      </c>
      <c r="Q326" s="551"/>
    </row>
    <row r="327" spans="1:17" hidden="1" x14ac:dyDescent="0.25">
      <c r="A327" s="26">
        <v>2</v>
      </c>
      <c r="B327" s="501"/>
      <c r="C327" s="502"/>
      <c r="D327" s="502"/>
      <c r="E327" s="502"/>
      <c r="F327" s="502"/>
      <c r="G327" s="503"/>
      <c r="H327" s="7"/>
      <c r="I327" s="501"/>
      <c r="J327" s="502"/>
      <c r="K327" s="503"/>
      <c r="L327" s="469"/>
      <c r="M327" s="471"/>
      <c r="N327" s="469"/>
      <c r="O327" s="471"/>
      <c r="P327" s="469"/>
      <c r="Q327" s="471"/>
    </row>
    <row r="328" spans="1:17" hidden="1" x14ac:dyDescent="0.25">
      <c r="A328" s="26">
        <v>3</v>
      </c>
      <c r="B328" s="501"/>
      <c r="C328" s="502"/>
      <c r="D328" s="502"/>
      <c r="E328" s="502"/>
      <c r="F328" s="502"/>
      <c r="G328" s="503"/>
      <c r="H328" s="7"/>
      <c r="I328" s="501"/>
      <c r="J328" s="502"/>
      <c r="K328" s="503"/>
      <c r="L328" s="469"/>
      <c r="M328" s="471"/>
      <c r="N328" s="469"/>
      <c r="O328" s="471"/>
      <c r="P328" s="469"/>
      <c r="Q328" s="471"/>
    </row>
    <row r="329" spans="1:17" hidden="1" x14ac:dyDescent="0.25">
      <c r="A329" s="26">
        <v>4</v>
      </c>
      <c r="B329" s="501"/>
      <c r="C329" s="502"/>
      <c r="D329" s="502"/>
      <c r="E329" s="502"/>
      <c r="F329" s="502"/>
      <c r="G329" s="503"/>
      <c r="H329" s="7"/>
      <c r="I329" s="501"/>
      <c r="J329" s="502"/>
      <c r="K329" s="503"/>
      <c r="L329" s="469"/>
      <c r="M329" s="471"/>
      <c r="N329" s="469"/>
      <c r="O329" s="471"/>
      <c r="P329" s="469"/>
      <c r="Q329" s="471"/>
    </row>
    <row r="330" spans="1:17" hidden="1" x14ac:dyDescent="0.25">
      <c r="A330" s="26">
        <v>5</v>
      </c>
      <c r="B330" s="501"/>
      <c r="C330" s="502"/>
      <c r="D330" s="502"/>
      <c r="E330" s="502"/>
      <c r="F330" s="502"/>
      <c r="G330" s="503"/>
      <c r="H330" s="7"/>
      <c r="I330" s="501"/>
      <c r="J330" s="502"/>
      <c r="K330" s="503"/>
      <c r="L330" s="469"/>
      <c r="M330" s="471"/>
      <c r="N330" s="469"/>
      <c r="O330" s="471"/>
      <c r="P330" s="469"/>
      <c r="Q330" s="471"/>
    </row>
    <row r="331" spans="1:17" hidden="1" x14ac:dyDescent="0.25">
      <c r="A331" s="6"/>
      <c r="B331" s="458" t="s">
        <v>46</v>
      </c>
      <c r="C331" s="458"/>
      <c r="D331" s="458"/>
      <c r="E331" s="458"/>
      <c r="F331" s="458"/>
      <c r="G331" s="458"/>
      <c r="H331" s="458"/>
      <c r="I331" s="458"/>
      <c r="J331" s="458"/>
      <c r="K331" s="458"/>
      <c r="L331" s="458"/>
      <c r="M331" s="458"/>
      <c r="N331" s="458"/>
      <c r="O331" s="458"/>
      <c r="P331" s="458"/>
      <c r="Q331" s="458"/>
    </row>
    <row r="332" spans="1:17" hidden="1" x14ac:dyDescent="0.25">
      <c r="A332" s="26">
        <v>1</v>
      </c>
      <c r="B332" s="501" t="s">
        <v>111</v>
      </c>
      <c r="C332" s="502"/>
      <c r="D332" s="502"/>
      <c r="E332" s="502"/>
      <c r="F332" s="502"/>
      <c r="G332" s="503"/>
      <c r="H332" s="7" t="s">
        <v>61</v>
      </c>
      <c r="I332" s="501" t="s">
        <v>62</v>
      </c>
      <c r="J332" s="502"/>
      <c r="K332" s="503"/>
      <c r="L332" s="469">
        <v>100</v>
      </c>
      <c r="M332" s="471"/>
      <c r="N332" s="469">
        <v>100</v>
      </c>
      <c r="O332" s="471"/>
      <c r="P332" s="548">
        <v>100</v>
      </c>
      <c r="Q332" s="471"/>
    </row>
    <row r="333" spans="1:17" hidden="1" x14ac:dyDescent="0.25">
      <c r="A333" s="26">
        <v>2</v>
      </c>
      <c r="B333" s="501"/>
      <c r="C333" s="502"/>
      <c r="D333" s="502"/>
      <c r="E333" s="502"/>
      <c r="F333" s="502"/>
      <c r="G333" s="503"/>
      <c r="H333" s="7"/>
      <c r="I333" s="501"/>
      <c r="J333" s="502"/>
      <c r="K333" s="503"/>
      <c r="L333" s="469"/>
      <c r="M333" s="471"/>
      <c r="N333" s="469"/>
      <c r="O333" s="471"/>
      <c r="P333" s="469"/>
      <c r="Q333" s="471"/>
    </row>
    <row r="334" spans="1:17" hidden="1" x14ac:dyDescent="0.25">
      <c r="A334" s="26">
        <v>3</v>
      </c>
      <c r="B334" s="501"/>
      <c r="C334" s="502"/>
      <c r="D334" s="502"/>
      <c r="E334" s="502"/>
      <c r="F334" s="502"/>
      <c r="G334" s="503"/>
      <c r="H334" s="7"/>
      <c r="I334" s="501"/>
      <c r="J334" s="502"/>
      <c r="K334" s="503"/>
      <c r="L334" s="469"/>
      <c r="M334" s="471"/>
      <c r="N334" s="469"/>
      <c r="O334" s="471"/>
      <c r="P334" s="469"/>
      <c r="Q334" s="471"/>
    </row>
    <row r="335" spans="1:17" hidden="1" x14ac:dyDescent="0.25">
      <c r="A335" s="26">
        <v>4</v>
      </c>
      <c r="B335" s="501"/>
      <c r="C335" s="502"/>
      <c r="D335" s="502"/>
      <c r="E335" s="502"/>
      <c r="F335" s="502"/>
      <c r="G335" s="503"/>
      <c r="H335" s="7"/>
      <c r="I335" s="501"/>
      <c r="J335" s="502"/>
      <c r="K335" s="503"/>
      <c r="L335" s="469"/>
      <c r="M335" s="471"/>
      <c r="N335" s="469"/>
      <c r="O335" s="471"/>
      <c r="P335" s="469"/>
      <c r="Q335" s="471"/>
    </row>
    <row r="336" spans="1:17" hidden="1" x14ac:dyDescent="0.25">
      <c r="A336" s="26">
        <v>5</v>
      </c>
      <c r="B336" s="501"/>
      <c r="C336" s="502"/>
      <c r="D336" s="502"/>
      <c r="E336" s="502"/>
      <c r="F336" s="502"/>
      <c r="G336" s="503"/>
      <c r="H336" s="7"/>
      <c r="I336" s="501"/>
      <c r="J336" s="502"/>
      <c r="K336" s="503"/>
      <c r="L336" s="469"/>
      <c r="M336" s="471"/>
      <c r="N336" s="469"/>
      <c r="O336" s="471"/>
      <c r="P336" s="469"/>
      <c r="Q336" s="471"/>
    </row>
    <row r="337" spans="1:17" hidden="1" x14ac:dyDescent="0.25">
      <c r="A337" s="6"/>
      <c r="B337" s="455" t="s">
        <v>44</v>
      </c>
      <c r="C337" s="456"/>
      <c r="D337" s="455"/>
      <c r="E337" s="457"/>
      <c r="F337" s="457"/>
      <c r="G337" s="457"/>
      <c r="H337" s="457"/>
      <c r="I337" s="457"/>
      <c r="J337" s="457"/>
      <c r="K337" s="457"/>
      <c r="L337" s="457"/>
      <c r="M337" s="457"/>
      <c r="N337" s="457"/>
      <c r="O337" s="457"/>
      <c r="P337" s="457"/>
      <c r="Q337" s="456"/>
    </row>
    <row r="338" spans="1:17" hidden="1" x14ac:dyDescent="0.25">
      <c r="A338" s="6"/>
      <c r="B338" s="458" t="s">
        <v>42</v>
      </c>
      <c r="C338" s="458"/>
      <c r="D338" s="458"/>
      <c r="E338" s="458"/>
      <c r="F338" s="458"/>
      <c r="G338" s="458"/>
      <c r="H338" s="458"/>
      <c r="I338" s="458"/>
      <c r="J338" s="458"/>
      <c r="K338" s="458"/>
      <c r="L338" s="458"/>
      <c r="M338" s="458"/>
      <c r="N338" s="458"/>
      <c r="O338" s="458"/>
      <c r="P338" s="458"/>
      <c r="Q338" s="458"/>
    </row>
    <row r="339" spans="1:17" hidden="1" x14ac:dyDescent="0.25">
      <c r="A339" s="26">
        <v>1</v>
      </c>
      <c r="B339" s="501"/>
      <c r="C339" s="502"/>
      <c r="D339" s="502"/>
      <c r="E339" s="502"/>
      <c r="F339" s="502"/>
      <c r="G339" s="503"/>
      <c r="H339" s="7"/>
      <c r="I339" s="501"/>
      <c r="J339" s="502"/>
      <c r="K339" s="503"/>
      <c r="L339" s="469"/>
      <c r="M339" s="471"/>
      <c r="N339" s="469"/>
      <c r="O339" s="471"/>
      <c r="P339" s="469"/>
      <c r="Q339" s="471"/>
    </row>
    <row r="340" spans="1:17" hidden="1" x14ac:dyDescent="0.25">
      <c r="A340" s="26">
        <v>2</v>
      </c>
      <c r="B340" s="501"/>
      <c r="C340" s="502"/>
      <c r="D340" s="502"/>
      <c r="E340" s="502"/>
      <c r="F340" s="502"/>
      <c r="G340" s="503"/>
      <c r="H340" s="7"/>
      <c r="I340" s="501"/>
      <c r="J340" s="502"/>
      <c r="K340" s="503"/>
      <c r="L340" s="469"/>
      <c r="M340" s="471"/>
      <c r="N340" s="469"/>
      <c r="O340" s="471"/>
      <c r="P340" s="469"/>
      <c r="Q340" s="471"/>
    </row>
    <row r="341" spans="1:17" hidden="1" x14ac:dyDescent="0.25">
      <c r="A341" s="26">
        <v>3</v>
      </c>
      <c r="B341" s="501"/>
      <c r="C341" s="502"/>
      <c r="D341" s="502"/>
      <c r="E341" s="502"/>
      <c r="F341" s="502"/>
      <c r="G341" s="503"/>
      <c r="H341" s="7"/>
      <c r="I341" s="501"/>
      <c r="J341" s="502"/>
      <c r="K341" s="503"/>
      <c r="L341" s="469"/>
      <c r="M341" s="471"/>
      <c r="N341" s="469"/>
      <c r="O341" s="471"/>
      <c r="P341" s="469"/>
      <c r="Q341" s="471"/>
    </row>
    <row r="342" spans="1:17" hidden="1" x14ac:dyDescent="0.25">
      <c r="A342" s="26">
        <v>4</v>
      </c>
      <c r="B342" s="501"/>
      <c r="C342" s="502"/>
      <c r="D342" s="502"/>
      <c r="E342" s="502"/>
      <c r="F342" s="502"/>
      <c r="G342" s="503"/>
      <c r="H342" s="7"/>
      <c r="I342" s="501"/>
      <c r="J342" s="502"/>
      <c r="K342" s="503"/>
      <c r="L342" s="469"/>
      <c r="M342" s="471"/>
      <c r="N342" s="469"/>
      <c r="O342" s="471"/>
      <c r="P342" s="469"/>
      <c r="Q342" s="471"/>
    </row>
    <row r="343" spans="1:17" hidden="1" x14ac:dyDescent="0.25">
      <c r="A343" s="26">
        <v>5</v>
      </c>
      <c r="B343" s="501"/>
      <c r="C343" s="502"/>
      <c r="D343" s="502"/>
      <c r="E343" s="502"/>
      <c r="F343" s="502"/>
      <c r="G343" s="503"/>
      <c r="H343" s="7"/>
      <c r="I343" s="501"/>
      <c r="J343" s="502"/>
      <c r="K343" s="503"/>
      <c r="L343" s="469"/>
      <c r="M343" s="471"/>
      <c r="N343" s="469"/>
      <c r="O343" s="471"/>
      <c r="P343" s="469"/>
      <c r="Q343" s="471"/>
    </row>
    <row r="344" spans="1:17" hidden="1" x14ac:dyDescent="0.25">
      <c r="A344" s="26">
        <v>6</v>
      </c>
      <c r="B344" s="501"/>
      <c r="C344" s="502"/>
      <c r="D344" s="502"/>
      <c r="E344" s="502"/>
      <c r="F344" s="502"/>
      <c r="G344" s="503"/>
      <c r="H344" s="7"/>
      <c r="I344" s="501"/>
      <c r="J344" s="502"/>
      <c r="K344" s="503"/>
      <c r="L344" s="469"/>
      <c r="M344" s="471"/>
      <c r="N344" s="469"/>
      <c r="O344" s="471"/>
      <c r="P344" s="469"/>
      <c r="Q344" s="471"/>
    </row>
    <row r="345" spans="1:17" hidden="1" x14ac:dyDescent="0.25">
      <c r="A345" s="26">
        <v>7</v>
      </c>
      <c r="B345" s="501"/>
      <c r="C345" s="502"/>
      <c r="D345" s="502"/>
      <c r="E345" s="502"/>
      <c r="F345" s="502"/>
      <c r="G345" s="503"/>
      <c r="H345" s="7"/>
      <c r="I345" s="501"/>
      <c r="J345" s="502"/>
      <c r="K345" s="503"/>
      <c r="L345" s="469"/>
      <c r="M345" s="471"/>
      <c r="N345" s="469"/>
      <c r="O345" s="471"/>
      <c r="P345" s="469"/>
      <c r="Q345" s="471"/>
    </row>
    <row r="346" spans="1:17" hidden="1" x14ac:dyDescent="0.25">
      <c r="A346" s="26">
        <v>8</v>
      </c>
      <c r="B346" s="501"/>
      <c r="C346" s="502"/>
      <c r="D346" s="502"/>
      <c r="E346" s="502"/>
      <c r="F346" s="502"/>
      <c r="G346" s="503"/>
      <c r="H346" s="7"/>
      <c r="I346" s="501"/>
      <c r="J346" s="502"/>
      <c r="K346" s="503"/>
      <c r="L346" s="469"/>
      <c r="M346" s="471"/>
      <c r="N346" s="469"/>
      <c r="O346" s="471"/>
      <c r="P346" s="469"/>
      <c r="Q346" s="471"/>
    </row>
    <row r="347" spans="1:17" hidden="1" x14ac:dyDescent="0.25">
      <c r="A347" s="26">
        <v>9</v>
      </c>
      <c r="B347" s="501"/>
      <c r="C347" s="502"/>
      <c r="D347" s="502"/>
      <c r="E347" s="502"/>
      <c r="F347" s="502"/>
      <c r="G347" s="503"/>
      <c r="H347" s="7"/>
      <c r="I347" s="501"/>
      <c r="J347" s="502"/>
      <c r="K347" s="503"/>
      <c r="L347" s="469"/>
      <c r="M347" s="471"/>
      <c r="N347" s="469"/>
      <c r="O347" s="471"/>
      <c r="P347" s="469"/>
      <c r="Q347" s="471"/>
    </row>
    <row r="348" spans="1:17" hidden="1" x14ac:dyDescent="0.25">
      <c r="A348" s="26">
        <v>10</v>
      </c>
      <c r="B348" s="501"/>
      <c r="C348" s="502"/>
      <c r="D348" s="502"/>
      <c r="E348" s="502"/>
      <c r="F348" s="502"/>
      <c r="G348" s="503"/>
      <c r="H348" s="7"/>
      <c r="I348" s="501"/>
      <c r="J348" s="502"/>
      <c r="K348" s="503"/>
      <c r="L348" s="469"/>
      <c r="M348" s="471"/>
      <c r="N348" s="469"/>
      <c r="O348" s="471"/>
      <c r="P348" s="469"/>
      <c r="Q348" s="471"/>
    </row>
    <row r="349" spans="1:17" hidden="1" x14ac:dyDescent="0.25">
      <c r="A349" s="6"/>
      <c r="B349" s="458" t="s">
        <v>43</v>
      </c>
      <c r="C349" s="458"/>
      <c r="D349" s="458"/>
      <c r="E349" s="458"/>
      <c r="F349" s="458"/>
      <c r="G349" s="458"/>
      <c r="H349" s="458"/>
      <c r="I349" s="458"/>
      <c r="J349" s="458"/>
      <c r="K349" s="458"/>
      <c r="L349" s="458"/>
      <c r="M349" s="458"/>
      <c r="N349" s="458"/>
      <c r="O349" s="458"/>
      <c r="P349" s="458"/>
      <c r="Q349" s="458"/>
    </row>
    <row r="350" spans="1:17" hidden="1" x14ac:dyDescent="0.25">
      <c r="A350" s="26">
        <v>1</v>
      </c>
      <c r="B350" s="501"/>
      <c r="C350" s="502"/>
      <c r="D350" s="502"/>
      <c r="E350" s="502"/>
      <c r="F350" s="502"/>
      <c r="G350" s="503"/>
      <c r="H350" s="7"/>
      <c r="I350" s="501"/>
      <c r="J350" s="502"/>
      <c r="K350" s="503"/>
      <c r="L350" s="469"/>
      <c r="M350" s="471"/>
      <c r="N350" s="469"/>
      <c r="O350" s="471"/>
      <c r="P350" s="469"/>
      <c r="Q350" s="471"/>
    </row>
    <row r="351" spans="1:17" hidden="1" x14ac:dyDescent="0.25">
      <c r="A351" s="26">
        <v>2</v>
      </c>
      <c r="B351" s="501"/>
      <c r="C351" s="502"/>
      <c r="D351" s="502"/>
      <c r="E351" s="502"/>
      <c r="F351" s="502"/>
      <c r="G351" s="503"/>
      <c r="H351" s="7"/>
      <c r="I351" s="501"/>
      <c r="J351" s="502"/>
      <c r="K351" s="503"/>
      <c r="L351" s="469"/>
      <c r="M351" s="471"/>
      <c r="N351" s="469"/>
      <c r="O351" s="471"/>
      <c r="P351" s="469"/>
      <c r="Q351" s="471"/>
    </row>
    <row r="352" spans="1:17" hidden="1" x14ac:dyDescent="0.25">
      <c r="A352" s="26">
        <v>3</v>
      </c>
      <c r="B352" s="501"/>
      <c r="C352" s="502"/>
      <c r="D352" s="502"/>
      <c r="E352" s="502"/>
      <c r="F352" s="502"/>
      <c r="G352" s="503"/>
      <c r="H352" s="7"/>
      <c r="I352" s="501"/>
      <c r="J352" s="502"/>
      <c r="K352" s="503"/>
      <c r="L352" s="469"/>
      <c r="M352" s="471"/>
      <c r="N352" s="469"/>
      <c r="O352" s="471"/>
      <c r="P352" s="469"/>
      <c r="Q352" s="471"/>
    </row>
    <row r="353" spans="1:17" hidden="1" x14ac:dyDescent="0.25">
      <c r="A353" s="26">
        <v>4</v>
      </c>
      <c r="B353" s="501"/>
      <c r="C353" s="502"/>
      <c r="D353" s="502"/>
      <c r="E353" s="502"/>
      <c r="F353" s="502"/>
      <c r="G353" s="503"/>
      <c r="H353" s="7"/>
      <c r="I353" s="501"/>
      <c r="J353" s="502"/>
      <c r="K353" s="503"/>
      <c r="L353" s="469"/>
      <c r="M353" s="471"/>
      <c r="N353" s="469"/>
      <c r="O353" s="471"/>
      <c r="P353" s="469"/>
      <c r="Q353" s="471"/>
    </row>
    <row r="354" spans="1:17" hidden="1" x14ac:dyDescent="0.25">
      <c r="A354" s="26">
        <v>5</v>
      </c>
      <c r="B354" s="501"/>
      <c r="C354" s="502"/>
      <c r="D354" s="502"/>
      <c r="E354" s="502"/>
      <c r="F354" s="502"/>
      <c r="G354" s="503"/>
      <c r="H354" s="7"/>
      <c r="I354" s="501"/>
      <c r="J354" s="502"/>
      <c r="K354" s="503"/>
      <c r="L354" s="469"/>
      <c r="M354" s="471"/>
      <c r="N354" s="469"/>
      <c r="O354" s="471"/>
      <c r="P354" s="469"/>
      <c r="Q354" s="471"/>
    </row>
    <row r="355" spans="1:17" hidden="1" x14ac:dyDescent="0.25">
      <c r="A355" s="26">
        <v>6</v>
      </c>
      <c r="B355" s="501"/>
      <c r="C355" s="502"/>
      <c r="D355" s="502"/>
      <c r="E355" s="502"/>
      <c r="F355" s="502"/>
      <c r="G355" s="503"/>
      <c r="H355" s="7"/>
      <c r="I355" s="501"/>
      <c r="J355" s="502"/>
      <c r="K355" s="503"/>
      <c r="L355" s="469"/>
      <c r="M355" s="471"/>
      <c r="N355" s="469"/>
      <c r="O355" s="471"/>
      <c r="P355" s="469"/>
      <c r="Q355" s="471"/>
    </row>
    <row r="356" spans="1:17" hidden="1" x14ac:dyDescent="0.25">
      <c r="A356" s="26">
        <v>7</v>
      </c>
      <c r="B356" s="501"/>
      <c r="C356" s="502"/>
      <c r="D356" s="502"/>
      <c r="E356" s="502"/>
      <c r="F356" s="502"/>
      <c r="G356" s="503"/>
      <c r="H356" s="7"/>
      <c r="I356" s="501"/>
      <c r="J356" s="502"/>
      <c r="K356" s="503"/>
      <c r="L356" s="469"/>
      <c r="M356" s="471"/>
      <c r="N356" s="469"/>
      <c r="O356" s="471"/>
      <c r="P356" s="469"/>
      <c r="Q356" s="471"/>
    </row>
    <row r="357" spans="1:17" hidden="1" x14ac:dyDescent="0.25">
      <c r="A357" s="26">
        <v>8</v>
      </c>
      <c r="B357" s="501"/>
      <c r="C357" s="502"/>
      <c r="D357" s="502"/>
      <c r="E357" s="502"/>
      <c r="F357" s="502"/>
      <c r="G357" s="503"/>
      <c r="H357" s="7"/>
      <c r="I357" s="501"/>
      <c r="J357" s="502"/>
      <c r="K357" s="503"/>
      <c r="L357" s="469"/>
      <c r="M357" s="471"/>
      <c r="N357" s="469"/>
      <c r="O357" s="471"/>
      <c r="P357" s="469"/>
      <c r="Q357" s="471"/>
    </row>
    <row r="358" spans="1:17" hidden="1" x14ac:dyDescent="0.25">
      <c r="A358" s="26">
        <v>9</v>
      </c>
      <c r="B358" s="501"/>
      <c r="C358" s="502"/>
      <c r="D358" s="502"/>
      <c r="E358" s="502"/>
      <c r="F358" s="502"/>
      <c r="G358" s="503"/>
      <c r="H358" s="7"/>
      <c r="I358" s="501"/>
      <c r="J358" s="502"/>
      <c r="K358" s="503"/>
      <c r="L358" s="469"/>
      <c r="M358" s="471"/>
      <c r="N358" s="469"/>
      <c r="O358" s="471"/>
      <c r="P358" s="469"/>
      <c r="Q358" s="471"/>
    </row>
    <row r="359" spans="1:17" hidden="1" x14ac:dyDescent="0.25">
      <c r="A359" s="26">
        <v>10</v>
      </c>
      <c r="B359" s="501"/>
      <c r="C359" s="502"/>
      <c r="D359" s="502"/>
      <c r="E359" s="502"/>
      <c r="F359" s="502"/>
      <c r="G359" s="503"/>
      <c r="H359" s="7"/>
      <c r="I359" s="501"/>
      <c r="J359" s="502"/>
      <c r="K359" s="503"/>
      <c r="L359" s="469"/>
      <c r="M359" s="471"/>
      <c r="N359" s="469"/>
      <c r="O359" s="471"/>
      <c r="P359" s="469"/>
      <c r="Q359" s="471"/>
    </row>
    <row r="360" spans="1:17" hidden="1" x14ac:dyDescent="0.25">
      <c r="A360" s="6"/>
      <c r="B360" s="458" t="s">
        <v>45</v>
      </c>
      <c r="C360" s="458"/>
      <c r="D360" s="458"/>
      <c r="E360" s="458"/>
      <c r="F360" s="458"/>
      <c r="G360" s="458"/>
      <c r="H360" s="458"/>
      <c r="I360" s="458"/>
      <c r="J360" s="458"/>
      <c r="K360" s="458"/>
      <c r="L360" s="458"/>
      <c r="M360" s="458"/>
      <c r="N360" s="458"/>
      <c r="O360" s="458"/>
      <c r="P360" s="458"/>
      <c r="Q360" s="458"/>
    </row>
    <row r="361" spans="1:17" hidden="1" x14ac:dyDescent="0.25">
      <c r="A361" s="26">
        <v>1</v>
      </c>
      <c r="B361" s="501"/>
      <c r="C361" s="502"/>
      <c r="D361" s="502"/>
      <c r="E361" s="502"/>
      <c r="F361" s="502"/>
      <c r="G361" s="503"/>
      <c r="H361" s="7"/>
      <c r="I361" s="501"/>
      <c r="J361" s="502"/>
      <c r="K361" s="503"/>
      <c r="L361" s="469"/>
      <c r="M361" s="471"/>
      <c r="N361" s="469"/>
      <c r="O361" s="471"/>
      <c r="P361" s="469"/>
      <c r="Q361" s="471"/>
    </row>
    <row r="362" spans="1:17" hidden="1" x14ac:dyDescent="0.25">
      <c r="A362" s="26">
        <v>2</v>
      </c>
      <c r="B362" s="501"/>
      <c r="C362" s="502"/>
      <c r="D362" s="502"/>
      <c r="E362" s="502"/>
      <c r="F362" s="502"/>
      <c r="G362" s="503"/>
      <c r="H362" s="7"/>
      <c r="I362" s="501"/>
      <c r="J362" s="502"/>
      <c r="K362" s="503"/>
      <c r="L362" s="469"/>
      <c r="M362" s="471"/>
      <c r="N362" s="469"/>
      <c r="O362" s="471"/>
      <c r="P362" s="469"/>
      <c r="Q362" s="471"/>
    </row>
    <row r="363" spans="1:17" hidden="1" x14ac:dyDescent="0.25">
      <c r="A363" s="26">
        <v>3</v>
      </c>
      <c r="B363" s="501"/>
      <c r="C363" s="502"/>
      <c r="D363" s="502"/>
      <c r="E363" s="502"/>
      <c r="F363" s="502"/>
      <c r="G363" s="503"/>
      <c r="H363" s="7"/>
      <c r="I363" s="501"/>
      <c r="J363" s="502"/>
      <c r="K363" s="503"/>
      <c r="L363" s="469"/>
      <c r="M363" s="471"/>
      <c r="N363" s="469"/>
      <c r="O363" s="471"/>
      <c r="P363" s="469"/>
      <c r="Q363" s="471"/>
    </row>
    <row r="364" spans="1:17" hidden="1" x14ac:dyDescent="0.25">
      <c r="A364" s="26">
        <v>4</v>
      </c>
      <c r="B364" s="501"/>
      <c r="C364" s="502"/>
      <c r="D364" s="502"/>
      <c r="E364" s="502"/>
      <c r="F364" s="502"/>
      <c r="G364" s="503"/>
      <c r="H364" s="7"/>
      <c r="I364" s="501"/>
      <c r="J364" s="502"/>
      <c r="K364" s="503"/>
      <c r="L364" s="469"/>
      <c r="M364" s="471"/>
      <c r="N364" s="469"/>
      <c r="O364" s="471"/>
      <c r="P364" s="469"/>
      <c r="Q364" s="471"/>
    </row>
    <row r="365" spans="1:17" hidden="1" x14ac:dyDescent="0.25">
      <c r="A365" s="26">
        <v>5</v>
      </c>
      <c r="B365" s="501"/>
      <c r="C365" s="502"/>
      <c r="D365" s="502"/>
      <c r="E365" s="502"/>
      <c r="F365" s="502"/>
      <c r="G365" s="503"/>
      <c r="H365" s="7"/>
      <c r="I365" s="501"/>
      <c r="J365" s="502"/>
      <c r="K365" s="503"/>
      <c r="L365" s="469"/>
      <c r="M365" s="471"/>
      <c r="N365" s="469"/>
      <c r="O365" s="471"/>
      <c r="P365" s="469"/>
      <c r="Q365" s="471"/>
    </row>
    <row r="366" spans="1:17" hidden="1" x14ac:dyDescent="0.25">
      <c r="A366" s="6"/>
      <c r="B366" s="458" t="s">
        <v>46</v>
      </c>
      <c r="C366" s="458"/>
      <c r="D366" s="458"/>
      <c r="E366" s="458"/>
      <c r="F366" s="458"/>
      <c r="G366" s="458"/>
      <c r="H366" s="458"/>
      <c r="I366" s="458"/>
      <c r="J366" s="458"/>
      <c r="K366" s="458"/>
      <c r="L366" s="458"/>
      <c r="M366" s="458"/>
      <c r="N366" s="458"/>
      <c r="O366" s="458"/>
      <c r="P366" s="458"/>
      <c r="Q366" s="458"/>
    </row>
    <row r="367" spans="1:17" hidden="1" x14ac:dyDescent="0.25">
      <c r="A367" s="26">
        <v>1</v>
      </c>
      <c r="B367" s="501"/>
      <c r="C367" s="502"/>
      <c r="D367" s="502"/>
      <c r="E367" s="502"/>
      <c r="F367" s="502"/>
      <c r="G367" s="503"/>
      <c r="H367" s="7"/>
      <c r="I367" s="501"/>
      <c r="J367" s="502"/>
      <c r="K367" s="503"/>
      <c r="L367" s="469"/>
      <c r="M367" s="471"/>
      <c r="N367" s="469"/>
      <c r="O367" s="471"/>
      <c r="P367" s="469"/>
      <c r="Q367" s="471"/>
    </row>
    <row r="368" spans="1:17" hidden="1" x14ac:dyDescent="0.25">
      <c r="A368" s="26">
        <v>2</v>
      </c>
      <c r="B368" s="501"/>
      <c r="C368" s="502"/>
      <c r="D368" s="502"/>
      <c r="E368" s="502"/>
      <c r="F368" s="502"/>
      <c r="G368" s="503"/>
      <c r="H368" s="7"/>
      <c r="I368" s="501"/>
      <c r="J368" s="502"/>
      <c r="K368" s="503"/>
      <c r="L368" s="469"/>
      <c r="M368" s="471"/>
      <c r="N368" s="469"/>
      <c r="O368" s="471"/>
      <c r="P368" s="469"/>
      <c r="Q368" s="471"/>
    </row>
    <row r="369" spans="1:17" hidden="1" x14ac:dyDescent="0.25">
      <c r="A369" s="26">
        <v>3</v>
      </c>
      <c r="B369" s="501"/>
      <c r="C369" s="502"/>
      <c r="D369" s="502"/>
      <c r="E369" s="502"/>
      <c r="F369" s="502"/>
      <c r="G369" s="503"/>
      <c r="H369" s="7"/>
      <c r="I369" s="501"/>
      <c r="J369" s="502"/>
      <c r="K369" s="503"/>
      <c r="L369" s="469"/>
      <c r="M369" s="471"/>
      <c r="N369" s="469"/>
      <c r="O369" s="471"/>
      <c r="P369" s="469"/>
      <c r="Q369" s="471"/>
    </row>
    <row r="370" spans="1:17" hidden="1" x14ac:dyDescent="0.25">
      <c r="A370" s="26">
        <v>4</v>
      </c>
      <c r="B370" s="501"/>
      <c r="C370" s="502"/>
      <c r="D370" s="502"/>
      <c r="E370" s="502"/>
      <c r="F370" s="502"/>
      <c r="G370" s="503"/>
      <c r="H370" s="7"/>
      <c r="I370" s="501"/>
      <c r="J370" s="502"/>
      <c r="K370" s="503"/>
      <c r="L370" s="469"/>
      <c r="M370" s="471"/>
      <c r="N370" s="469"/>
      <c r="O370" s="471"/>
      <c r="P370" s="469"/>
      <c r="Q370" s="471"/>
    </row>
    <row r="371" spans="1:17" hidden="1" x14ac:dyDescent="0.25">
      <c r="A371" s="26">
        <v>5</v>
      </c>
      <c r="B371" s="501"/>
      <c r="C371" s="502"/>
      <c r="D371" s="502"/>
      <c r="E371" s="502"/>
      <c r="F371" s="502"/>
      <c r="G371" s="503"/>
      <c r="H371" s="7"/>
      <c r="I371" s="501"/>
      <c r="J371" s="502"/>
      <c r="K371" s="503"/>
      <c r="L371" s="469"/>
      <c r="M371" s="471"/>
      <c r="N371" s="469"/>
      <c r="O371" s="471"/>
      <c r="P371" s="469"/>
      <c r="Q371" s="471"/>
    </row>
    <row r="372" spans="1:17" ht="19.5" customHeight="1" x14ac:dyDescent="0.25"/>
    <row r="373" spans="1:17" s="17" customFormat="1" ht="14.25" customHeight="1" x14ac:dyDescent="0.2">
      <c r="A373" s="16"/>
      <c r="B373" s="552" t="s">
        <v>541</v>
      </c>
      <c r="C373" s="552"/>
      <c r="D373" s="552"/>
      <c r="E373" s="552"/>
      <c r="F373" s="552"/>
      <c r="G373" s="552"/>
      <c r="H373" s="20"/>
      <c r="I373" s="553"/>
      <c r="J373" s="553"/>
      <c r="K373" s="553"/>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554" t="s">
        <v>102</v>
      </c>
      <c r="C378" s="554"/>
      <c r="D378" s="554"/>
      <c r="E378" s="554"/>
      <c r="F378" s="554"/>
      <c r="G378" s="554"/>
      <c r="H378" s="554"/>
      <c r="I378" s="553"/>
      <c r="J378" s="553"/>
      <c r="K378" s="553"/>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555" t="s">
        <v>48</v>
      </c>
      <c r="N379" s="555"/>
      <c r="O379" s="555"/>
      <c r="P379" s="16"/>
      <c r="Q379" s="16"/>
    </row>
    <row r="380" spans="1:17" s="19" customFormat="1" x14ac:dyDescent="0.25">
      <c r="B380" s="28" t="s">
        <v>151</v>
      </c>
    </row>
    <row r="381" spans="1:17" ht="8.25" customHeight="1" x14ac:dyDescent="0.25"/>
    <row r="382" spans="1:17" x14ac:dyDescent="0.25">
      <c r="B382" t="s">
        <v>97</v>
      </c>
    </row>
  </sheetData>
  <mergeCells count="138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 ref="L110:M110"/>
    <mergeCell ref="N110:O110"/>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N112:O112"/>
    <mergeCell ref="P112:Q112"/>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24:C24"/>
    <mergeCell ref="D24:E24"/>
    <mergeCell ref="H24:O24"/>
    <mergeCell ref="P24:Q24"/>
    <mergeCell ref="B25:C25"/>
    <mergeCell ref="D25:E25"/>
    <mergeCell ref="H25:O25"/>
    <mergeCell ref="P25:Q25"/>
    <mergeCell ref="B39:Q39"/>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73:G373"/>
    <mergeCell ref="I373:K373"/>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40:Q40"/>
    <mergeCell ref="B27:Q27"/>
    <mergeCell ref="B29:Q29"/>
    <mergeCell ref="B31:Q31"/>
    <mergeCell ref="B32:Q32"/>
    <mergeCell ref="B33:Q33"/>
    <mergeCell ref="B34:Q34"/>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80" zoomScaleNormal="77" zoomScaleSheetLayoutView="8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7.5703125" customWidth="1"/>
    <col min="14" max="14" width="51"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580</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372">
        <v>2</v>
      </c>
      <c r="D6" s="557">
        <v>3</v>
      </c>
      <c r="E6" s="557"/>
      <c r="F6" s="557"/>
      <c r="G6" s="557"/>
      <c r="H6" s="557"/>
      <c r="I6" s="557"/>
      <c r="J6" s="372">
        <v>4</v>
      </c>
      <c r="K6" s="372">
        <v>5</v>
      </c>
      <c r="L6" s="372">
        <v>6</v>
      </c>
      <c r="M6" s="67">
        <v>6</v>
      </c>
      <c r="N6" s="67">
        <v>6</v>
      </c>
    </row>
    <row r="7" spans="1:14" ht="15" customHeight="1" x14ac:dyDescent="0.25">
      <c r="A7" s="558"/>
      <c r="B7" s="559"/>
      <c r="C7" s="68" t="s">
        <v>115</v>
      </c>
      <c r="D7" s="560" t="s">
        <v>114</v>
      </c>
      <c r="E7" s="561"/>
      <c r="F7" s="561"/>
      <c r="G7" s="561"/>
      <c r="H7" s="561"/>
      <c r="I7" s="561"/>
      <c r="J7" s="561"/>
      <c r="K7" s="561"/>
      <c r="L7" s="561"/>
      <c r="M7" s="561"/>
      <c r="N7" s="561"/>
    </row>
    <row r="8" spans="1:14" s="73" customFormat="1" ht="75.75" customHeight="1" x14ac:dyDescent="0.25">
      <c r="A8" s="562" t="s">
        <v>183</v>
      </c>
      <c r="B8" s="562"/>
      <c r="C8" s="68" t="s">
        <v>115</v>
      </c>
      <c r="D8" s="563" t="s">
        <v>184</v>
      </c>
      <c r="E8" s="563"/>
      <c r="F8" s="563"/>
      <c r="G8" s="563"/>
      <c r="H8" s="563"/>
      <c r="I8" s="563"/>
      <c r="J8" s="69"/>
      <c r="K8" s="70"/>
      <c r="L8" s="71"/>
      <c r="M8" s="369" t="s">
        <v>581</v>
      </c>
      <c r="N8" s="369" t="s">
        <v>582</v>
      </c>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368"/>
      <c r="N10" s="368"/>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368"/>
      <c r="N11" s="368"/>
    </row>
    <row r="12" spans="1:14" s="73" customFormat="1" ht="17.25" customHeight="1" x14ac:dyDescent="0.25">
      <c r="A12" s="574">
        <v>3</v>
      </c>
      <c r="B12" s="574"/>
      <c r="C12" s="74" t="s">
        <v>115</v>
      </c>
      <c r="D12" s="575" t="s">
        <v>87</v>
      </c>
      <c r="E12" s="575"/>
      <c r="F12" s="575"/>
      <c r="G12" s="575"/>
      <c r="H12" s="575"/>
      <c r="I12" s="575"/>
      <c r="J12" s="75" t="s">
        <v>56</v>
      </c>
      <c r="K12" s="75">
        <v>4</v>
      </c>
      <c r="L12" s="75">
        <v>4</v>
      </c>
      <c r="M12" s="368"/>
      <c r="N12" s="368"/>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368"/>
    </row>
    <row r="14" spans="1:14" s="56" customFormat="1" ht="20.25" hidden="1" customHeight="1" x14ac:dyDescent="0.25">
      <c r="A14" s="576"/>
      <c r="B14" s="577"/>
      <c r="C14" s="74"/>
      <c r="D14" s="578" t="s">
        <v>188</v>
      </c>
      <c r="E14" s="579"/>
      <c r="F14" s="579"/>
      <c r="G14" s="579"/>
      <c r="H14" s="579"/>
      <c r="I14" s="580"/>
      <c r="J14" s="79" t="s">
        <v>56</v>
      </c>
      <c r="K14" s="79"/>
      <c r="L14" s="79"/>
      <c r="M14" s="369"/>
      <c r="N14" s="369"/>
    </row>
    <row r="15" spans="1:14" s="56" customFormat="1" ht="18.75" hidden="1" customHeight="1" x14ac:dyDescent="0.25">
      <c r="A15" s="576"/>
      <c r="B15" s="577"/>
      <c r="C15" s="74"/>
      <c r="D15" s="578" t="s">
        <v>189</v>
      </c>
      <c r="E15" s="579"/>
      <c r="F15" s="579"/>
      <c r="G15" s="579"/>
      <c r="H15" s="579"/>
      <c r="I15" s="580"/>
      <c r="J15" s="79" t="s">
        <v>56</v>
      </c>
      <c r="K15" s="79"/>
      <c r="L15" s="79"/>
      <c r="M15" s="369"/>
      <c r="N15" s="369"/>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368"/>
    </row>
    <row r="17" spans="1:14" s="56" customFormat="1" ht="20.25" customHeight="1" x14ac:dyDescent="0.25">
      <c r="A17" s="576"/>
      <c r="B17" s="577"/>
      <c r="C17" s="74"/>
      <c r="D17" s="578" t="s">
        <v>163</v>
      </c>
      <c r="E17" s="579"/>
      <c r="F17" s="579"/>
      <c r="G17" s="579"/>
      <c r="H17" s="579"/>
      <c r="I17" s="580"/>
      <c r="J17" s="79" t="s">
        <v>56</v>
      </c>
      <c r="K17" s="79">
        <v>9</v>
      </c>
      <c r="L17" s="79">
        <v>9</v>
      </c>
      <c r="M17" s="369"/>
      <c r="N17" s="369"/>
    </row>
    <row r="18" spans="1:14" s="56" customFormat="1" ht="18.75" customHeight="1" x14ac:dyDescent="0.25">
      <c r="A18" s="576"/>
      <c r="B18" s="577"/>
      <c r="C18" s="74"/>
      <c r="D18" s="578" t="s">
        <v>164</v>
      </c>
      <c r="E18" s="579"/>
      <c r="F18" s="579"/>
      <c r="G18" s="579"/>
      <c r="H18" s="579"/>
      <c r="I18" s="580"/>
      <c r="J18" s="79" t="s">
        <v>56</v>
      </c>
      <c r="K18" s="79">
        <v>0</v>
      </c>
      <c r="L18" s="79">
        <v>0</v>
      </c>
      <c r="M18" s="369"/>
      <c r="N18" s="369"/>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368"/>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369"/>
      <c r="N20" s="369"/>
    </row>
    <row r="21" spans="1:14" s="56" customFormat="1" ht="18.75" customHeight="1" x14ac:dyDescent="0.25">
      <c r="A21" s="576"/>
      <c r="B21" s="577"/>
      <c r="C21" s="74"/>
      <c r="D21" s="578" t="s">
        <v>164</v>
      </c>
      <c r="E21" s="579"/>
      <c r="F21" s="579"/>
      <c r="G21" s="579"/>
      <c r="H21" s="579"/>
      <c r="I21" s="580"/>
      <c r="J21" s="79" t="s">
        <v>56</v>
      </c>
      <c r="K21" s="79">
        <v>29.9</v>
      </c>
      <c r="L21" s="79">
        <v>29.9</v>
      </c>
      <c r="M21" s="369"/>
      <c r="N21" s="369"/>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368"/>
    </row>
    <row r="23" spans="1:14" s="56" customFormat="1" ht="20.25" customHeight="1" x14ac:dyDescent="0.25">
      <c r="A23" s="576"/>
      <c r="B23" s="577"/>
      <c r="C23" s="74"/>
      <c r="D23" s="578" t="s">
        <v>163</v>
      </c>
      <c r="E23" s="579"/>
      <c r="F23" s="579"/>
      <c r="G23" s="579"/>
      <c r="H23" s="579"/>
      <c r="I23" s="580"/>
      <c r="J23" s="79" t="s">
        <v>56</v>
      </c>
      <c r="K23" s="79">
        <v>613.85</v>
      </c>
      <c r="L23" s="79">
        <v>613.85</v>
      </c>
      <c r="M23" s="369"/>
      <c r="N23" s="369"/>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369"/>
      <c r="N24" s="369"/>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368"/>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369"/>
      <c r="N26" s="369"/>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369"/>
      <c r="N27" s="369"/>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368"/>
      <c r="N29" s="368"/>
    </row>
    <row r="30" spans="1:14" s="56" customFormat="1" ht="17.25" customHeight="1" x14ac:dyDescent="0.25">
      <c r="A30" s="576"/>
      <c r="B30" s="577"/>
      <c r="C30" s="74"/>
      <c r="D30" s="578" t="s">
        <v>165</v>
      </c>
      <c r="E30" s="579"/>
      <c r="F30" s="579"/>
      <c r="G30" s="579"/>
      <c r="H30" s="579"/>
      <c r="I30" s="580"/>
      <c r="J30" s="75" t="s">
        <v>57</v>
      </c>
      <c r="K30" s="79">
        <f>K33+K36</f>
        <v>22906</v>
      </c>
      <c r="L30" s="79">
        <f>L33+L36</f>
        <v>22906</v>
      </c>
      <c r="M30" s="369"/>
      <c r="N30" s="369"/>
    </row>
    <row r="31" spans="1:14" s="56" customFormat="1" ht="17.25" customHeight="1" x14ac:dyDescent="0.25">
      <c r="A31" s="576"/>
      <c r="B31" s="577"/>
      <c r="C31" s="74"/>
      <c r="D31" s="578" t="s">
        <v>166</v>
      </c>
      <c r="E31" s="579"/>
      <c r="F31" s="579"/>
      <c r="G31" s="579"/>
      <c r="H31" s="579"/>
      <c r="I31" s="580"/>
      <c r="J31" s="75" t="s">
        <v>57</v>
      </c>
      <c r="K31" s="79">
        <f>K34+K37</f>
        <v>23277</v>
      </c>
      <c r="L31" s="79">
        <f>L34+L37</f>
        <v>23277</v>
      </c>
      <c r="M31" s="369"/>
      <c r="N31" s="369"/>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368"/>
      <c r="N32" s="368"/>
    </row>
    <row r="33" spans="1:14" s="56" customFormat="1" ht="20.25" customHeight="1" x14ac:dyDescent="0.25">
      <c r="A33" s="576"/>
      <c r="B33" s="577"/>
      <c r="C33" s="74"/>
      <c r="D33" s="578" t="s">
        <v>165</v>
      </c>
      <c r="E33" s="579"/>
      <c r="F33" s="579"/>
      <c r="G33" s="579"/>
      <c r="H33" s="579"/>
      <c r="I33" s="580"/>
      <c r="J33" s="75" t="s">
        <v>57</v>
      </c>
      <c r="K33" s="79">
        <v>22870</v>
      </c>
      <c r="L33" s="79">
        <v>22870</v>
      </c>
      <c r="M33" s="369"/>
      <c r="N33" s="369"/>
    </row>
    <row r="34" spans="1:14" s="56" customFormat="1" ht="18.75" customHeight="1" x14ac:dyDescent="0.25">
      <c r="A34" s="576"/>
      <c r="B34" s="577"/>
      <c r="C34" s="74"/>
      <c r="D34" s="578" t="s">
        <v>166</v>
      </c>
      <c r="E34" s="579"/>
      <c r="F34" s="579"/>
      <c r="G34" s="579"/>
      <c r="H34" s="579"/>
      <c r="I34" s="580"/>
      <c r="J34" s="75" t="s">
        <v>57</v>
      </c>
      <c r="K34" s="79">
        <v>23239</v>
      </c>
      <c r="L34" s="79">
        <v>23239</v>
      </c>
      <c r="M34" s="369"/>
      <c r="N34" s="369"/>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368"/>
      <c r="N35" s="368"/>
    </row>
    <row r="36" spans="1:14" s="56" customFormat="1" ht="17.25" customHeight="1" x14ac:dyDescent="0.25">
      <c r="A36" s="576"/>
      <c r="B36" s="577"/>
      <c r="C36" s="74"/>
      <c r="D36" s="578" t="s">
        <v>165</v>
      </c>
      <c r="E36" s="579"/>
      <c r="F36" s="579"/>
      <c r="G36" s="579"/>
      <c r="H36" s="579"/>
      <c r="I36" s="580"/>
      <c r="J36" s="75" t="s">
        <v>57</v>
      </c>
      <c r="K36" s="79">
        <v>36</v>
      </c>
      <c r="L36" s="79">
        <v>36</v>
      </c>
      <c r="M36" s="369"/>
      <c r="N36" s="369"/>
    </row>
    <row r="37" spans="1:14" s="56" customFormat="1" ht="17.25" customHeight="1" x14ac:dyDescent="0.25">
      <c r="A37" s="576"/>
      <c r="B37" s="577"/>
      <c r="C37" s="74"/>
      <c r="D37" s="578" t="s">
        <v>166</v>
      </c>
      <c r="E37" s="579"/>
      <c r="F37" s="579"/>
      <c r="G37" s="579"/>
      <c r="H37" s="579"/>
      <c r="I37" s="580"/>
      <c r="J37" s="75" t="s">
        <v>57</v>
      </c>
      <c r="K37" s="79">
        <v>38</v>
      </c>
      <c r="L37" s="79">
        <v>38</v>
      </c>
      <c r="M37" s="369"/>
      <c r="N37" s="369"/>
    </row>
    <row r="38" spans="1:14" s="73" customFormat="1" ht="28.5" customHeight="1" x14ac:dyDescent="0.25">
      <c r="A38" s="574">
        <v>4</v>
      </c>
      <c r="B38" s="574"/>
      <c r="C38" s="74" t="s">
        <v>115</v>
      </c>
      <c r="D38" s="575" t="s">
        <v>88</v>
      </c>
      <c r="E38" s="575"/>
      <c r="F38" s="575"/>
      <c r="G38" s="575"/>
      <c r="H38" s="575"/>
      <c r="I38" s="575"/>
      <c r="J38" s="75" t="s">
        <v>57</v>
      </c>
      <c r="K38" s="75">
        <v>139</v>
      </c>
      <c r="L38" s="75">
        <v>139</v>
      </c>
      <c r="M38" s="368"/>
      <c r="N38" s="368"/>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368"/>
      <c r="N39" s="368"/>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368"/>
      <c r="N40" s="368"/>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30" customHeight="1" x14ac:dyDescent="0.25">
      <c r="A42" s="574">
        <v>1</v>
      </c>
      <c r="B42" s="574"/>
      <c r="C42" s="74" t="s">
        <v>115</v>
      </c>
      <c r="D42" s="575" t="s">
        <v>59</v>
      </c>
      <c r="E42" s="575"/>
      <c r="F42" s="575"/>
      <c r="G42" s="575"/>
      <c r="H42" s="575"/>
      <c r="I42" s="575"/>
      <c r="J42" s="75" t="s">
        <v>58</v>
      </c>
      <c r="K42" s="75" t="s">
        <v>220</v>
      </c>
      <c r="L42" s="75" t="s">
        <v>220</v>
      </c>
      <c r="M42" s="368"/>
      <c r="N42" s="368"/>
    </row>
    <row r="43" spans="1:14" s="73" customFormat="1" ht="45" customHeight="1" x14ac:dyDescent="0.25">
      <c r="A43" s="574">
        <v>2</v>
      </c>
      <c r="B43" s="574"/>
      <c r="C43" s="74" t="s">
        <v>115</v>
      </c>
      <c r="D43" s="575" t="s">
        <v>89</v>
      </c>
      <c r="E43" s="575"/>
      <c r="F43" s="575"/>
      <c r="G43" s="575"/>
      <c r="H43" s="575"/>
      <c r="I43" s="575"/>
      <c r="J43" s="75" t="s">
        <v>57</v>
      </c>
      <c r="K43" s="75" t="s">
        <v>569</v>
      </c>
      <c r="L43" s="75" t="s">
        <v>584</v>
      </c>
      <c r="M43" s="591" t="s">
        <v>581</v>
      </c>
      <c r="N43" s="575" t="s">
        <v>583</v>
      </c>
    </row>
    <row r="44" spans="1:14" s="73" customFormat="1" ht="50.25" customHeight="1" x14ac:dyDescent="0.25">
      <c r="A44" s="574">
        <v>3</v>
      </c>
      <c r="B44" s="574"/>
      <c r="C44" s="74" t="s">
        <v>115</v>
      </c>
      <c r="D44" s="575" t="s">
        <v>90</v>
      </c>
      <c r="E44" s="575"/>
      <c r="F44" s="575"/>
      <c r="G44" s="575"/>
      <c r="H44" s="575"/>
      <c r="I44" s="575"/>
      <c r="J44" s="75" t="s">
        <v>57</v>
      </c>
      <c r="K44" s="75" t="s">
        <v>570</v>
      </c>
      <c r="L44" s="75" t="s">
        <v>585</v>
      </c>
      <c r="M44" s="591"/>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368"/>
      <c r="N45" s="368"/>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371"/>
      <c r="N47" s="371"/>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371"/>
      <c r="N48" s="371"/>
    </row>
    <row r="49" spans="1:19" s="73" customFormat="1" ht="23.25" customHeight="1" x14ac:dyDescent="0.25">
      <c r="A49" s="590">
        <v>3</v>
      </c>
      <c r="B49" s="590"/>
      <c r="C49" s="74" t="s">
        <v>115</v>
      </c>
      <c r="D49" s="561" t="s">
        <v>198</v>
      </c>
      <c r="E49" s="561"/>
      <c r="F49" s="561"/>
      <c r="G49" s="561"/>
      <c r="H49" s="561"/>
      <c r="I49" s="561"/>
      <c r="J49" s="81" t="s">
        <v>61</v>
      </c>
      <c r="K49" s="83">
        <v>1</v>
      </c>
      <c r="L49" s="83">
        <v>1</v>
      </c>
      <c r="M49" s="371"/>
      <c r="N49" s="371"/>
    </row>
    <row r="50" spans="1:19" s="73" customFormat="1" ht="33" customHeight="1" x14ac:dyDescent="0.25">
      <c r="A50" s="593" t="s">
        <v>199</v>
      </c>
      <c r="B50" s="593"/>
      <c r="C50" s="84" t="s">
        <v>115</v>
      </c>
      <c r="D50" s="594" t="s">
        <v>200</v>
      </c>
      <c r="E50" s="594"/>
      <c r="F50" s="594"/>
      <c r="G50" s="594"/>
      <c r="H50" s="594"/>
      <c r="I50" s="594"/>
      <c r="J50" s="370"/>
      <c r="K50" s="86"/>
      <c r="L50" s="86"/>
      <c r="M50" s="87"/>
      <c r="N50" s="87"/>
    </row>
    <row r="51" spans="1:19" s="73" customFormat="1" ht="17.25" customHeight="1" x14ac:dyDescent="0.25">
      <c r="A51" s="588" t="s">
        <v>187</v>
      </c>
      <c r="B51" s="589"/>
      <c r="C51" s="589"/>
      <c r="D51" s="589"/>
      <c r="E51" s="589"/>
      <c r="F51" s="589"/>
      <c r="G51" s="589"/>
      <c r="H51" s="589"/>
      <c r="I51" s="589"/>
      <c r="J51" s="589"/>
      <c r="K51" s="589"/>
      <c r="L51" s="589"/>
      <c r="M51" s="589"/>
      <c r="N51" s="589"/>
    </row>
    <row r="52" spans="1:19" s="73" customFormat="1" ht="31.5" customHeight="1" x14ac:dyDescent="0.25">
      <c r="A52" s="595">
        <v>1</v>
      </c>
      <c r="B52" s="596"/>
      <c r="C52" s="74" t="s">
        <v>115</v>
      </c>
      <c r="D52" s="575" t="s">
        <v>63</v>
      </c>
      <c r="E52" s="592"/>
      <c r="F52" s="592"/>
      <c r="G52" s="592"/>
      <c r="H52" s="592"/>
      <c r="I52" s="592"/>
      <c r="J52" s="75" t="s">
        <v>27</v>
      </c>
      <c r="K52" s="88">
        <f>524100+9332000</f>
        <v>9856100</v>
      </c>
      <c r="L52" s="88">
        <f>524100+9332000</f>
        <v>9856100</v>
      </c>
      <c r="M52" s="369"/>
      <c r="N52" s="369"/>
    </row>
    <row r="53" spans="1:19" s="73" customFormat="1" ht="19.5" customHeight="1" x14ac:dyDescent="0.25">
      <c r="A53" s="588" t="s">
        <v>194</v>
      </c>
      <c r="B53" s="589"/>
      <c r="C53" s="589"/>
      <c r="D53" s="589"/>
      <c r="E53" s="589"/>
      <c r="F53" s="589"/>
      <c r="G53" s="589"/>
      <c r="H53" s="589"/>
      <c r="I53" s="589"/>
      <c r="J53" s="589"/>
      <c r="K53" s="589"/>
      <c r="L53" s="589"/>
      <c r="M53" s="589"/>
      <c r="N53" s="589"/>
    </row>
    <row r="54" spans="1:19" s="73" customFormat="1" ht="18.75" customHeight="1" x14ac:dyDescent="0.25">
      <c r="A54" s="576" t="s">
        <v>183</v>
      </c>
      <c r="B54" s="577"/>
      <c r="C54" s="74" t="s">
        <v>115</v>
      </c>
      <c r="D54" s="575" t="s">
        <v>201</v>
      </c>
      <c r="E54" s="592"/>
      <c r="F54" s="592"/>
      <c r="G54" s="592"/>
      <c r="H54" s="592"/>
      <c r="I54" s="592"/>
      <c r="J54" s="75" t="s">
        <v>56</v>
      </c>
      <c r="K54" s="75">
        <v>20</v>
      </c>
      <c r="L54" s="75">
        <v>20</v>
      </c>
      <c r="M54" s="87"/>
      <c r="N54" s="87"/>
    </row>
    <row r="55" spans="1:19" s="73" customFormat="1" ht="17.25" customHeight="1" x14ac:dyDescent="0.25">
      <c r="A55" s="588" t="s">
        <v>196</v>
      </c>
      <c r="B55" s="589"/>
      <c r="C55" s="589"/>
      <c r="D55" s="589"/>
      <c r="E55" s="589"/>
      <c r="F55" s="589"/>
      <c r="G55" s="589"/>
      <c r="H55" s="589"/>
      <c r="I55" s="589"/>
      <c r="J55" s="589"/>
      <c r="K55" s="589"/>
      <c r="L55" s="589"/>
      <c r="M55" s="589"/>
      <c r="N55" s="589"/>
    </row>
    <row r="56" spans="1:19" s="73" customFormat="1" ht="30" customHeight="1" x14ac:dyDescent="0.25">
      <c r="A56" s="576" t="s">
        <v>183</v>
      </c>
      <c r="B56" s="577"/>
      <c r="C56" s="74" t="s">
        <v>115</v>
      </c>
      <c r="D56" s="575" t="s">
        <v>65</v>
      </c>
      <c r="E56" s="592"/>
      <c r="F56" s="592"/>
      <c r="G56" s="592"/>
      <c r="H56" s="592"/>
      <c r="I56" s="592"/>
      <c r="J56" s="75" t="s">
        <v>27</v>
      </c>
      <c r="K56" s="89" t="s">
        <v>575</v>
      </c>
      <c r="L56" s="89" t="s">
        <v>575</v>
      </c>
      <c r="M56" s="326"/>
      <c r="N56" s="87"/>
    </row>
    <row r="57" spans="1:19" s="73" customFormat="1" ht="36.75" hidden="1" customHeight="1" x14ac:dyDescent="0.25">
      <c r="A57" s="593" t="s">
        <v>199</v>
      </c>
      <c r="B57" s="593"/>
      <c r="C57" s="84" t="s">
        <v>71</v>
      </c>
      <c r="D57" s="594" t="s">
        <v>202</v>
      </c>
      <c r="E57" s="594"/>
      <c r="F57" s="594"/>
      <c r="G57" s="594"/>
      <c r="H57" s="594"/>
      <c r="I57" s="594"/>
      <c r="J57" s="370"/>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369" t="s">
        <v>185</v>
      </c>
      <c r="N59" s="369" t="s">
        <v>186</v>
      </c>
    </row>
    <row r="60" spans="1:19" s="73" customFormat="1" ht="15.75" hidden="1" customHeight="1" x14ac:dyDescent="0.25">
      <c r="A60" s="603"/>
      <c r="B60" s="604"/>
      <c r="C60" s="74" t="s">
        <v>71</v>
      </c>
      <c r="D60" s="583" t="s">
        <v>205</v>
      </c>
      <c r="E60" s="584"/>
      <c r="F60" s="584"/>
      <c r="G60" s="584"/>
      <c r="H60" s="584"/>
      <c r="I60" s="585"/>
      <c r="J60" s="369"/>
      <c r="K60" s="90"/>
      <c r="L60" s="91"/>
      <c r="M60" s="369"/>
      <c r="N60" s="369"/>
    </row>
    <row r="61" spans="1:19" s="73" customFormat="1" ht="48" hidden="1" customHeight="1" x14ac:dyDescent="0.25">
      <c r="A61" s="605"/>
      <c r="B61" s="606"/>
      <c r="C61" s="74" t="s">
        <v>206</v>
      </c>
      <c r="D61" s="583" t="s">
        <v>207</v>
      </c>
      <c r="E61" s="584"/>
      <c r="F61" s="584"/>
      <c r="G61" s="584"/>
      <c r="H61" s="584"/>
      <c r="I61" s="585"/>
      <c r="J61" s="75" t="s">
        <v>27</v>
      </c>
      <c r="K61" s="92"/>
      <c r="L61" s="92"/>
      <c r="M61" s="369"/>
      <c r="N61" s="369"/>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50.25" hidden="1" customHeight="1" x14ac:dyDescent="0.25">
      <c r="A68" s="593" t="s">
        <v>209</v>
      </c>
      <c r="B68" s="593"/>
      <c r="C68" s="84" t="s">
        <v>115</v>
      </c>
      <c r="D68" s="594" t="s">
        <v>522</v>
      </c>
      <c r="E68" s="594"/>
      <c r="F68" s="594"/>
      <c r="G68" s="594"/>
      <c r="H68" s="594"/>
      <c r="I68" s="594"/>
      <c r="J68" s="370"/>
      <c r="K68" s="86"/>
      <c r="L68" s="86"/>
      <c r="M68" s="87"/>
      <c r="N68" s="87"/>
    </row>
    <row r="69" spans="1:14" s="73" customFormat="1" ht="17.25" hidden="1" customHeight="1" x14ac:dyDescent="0.25">
      <c r="A69" s="588" t="s">
        <v>187</v>
      </c>
      <c r="B69" s="589"/>
      <c r="C69" s="589"/>
      <c r="D69" s="589"/>
      <c r="E69" s="589"/>
      <c r="F69" s="589"/>
      <c r="G69" s="589"/>
      <c r="H69" s="589"/>
      <c r="I69" s="589"/>
      <c r="J69" s="589"/>
      <c r="K69" s="589"/>
      <c r="L69" s="589"/>
      <c r="M69" s="589"/>
      <c r="N69" s="589"/>
    </row>
    <row r="70" spans="1:14" s="73" customFormat="1" ht="63" hidden="1" customHeight="1" x14ac:dyDescent="0.25">
      <c r="A70" s="576">
        <v>1</v>
      </c>
      <c r="B70" s="577"/>
      <c r="C70" s="74" t="s">
        <v>115</v>
      </c>
      <c r="D70" s="575" t="s">
        <v>140</v>
      </c>
      <c r="E70" s="592"/>
      <c r="F70" s="592"/>
      <c r="G70" s="592"/>
      <c r="H70" s="592"/>
      <c r="I70" s="592"/>
      <c r="J70" s="75" t="s">
        <v>27</v>
      </c>
      <c r="K70" s="90">
        <f>82000+2224620-1049620-875380</f>
        <v>381620</v>
      </c>
      <c r="L70" s="90">
        <f>82000+2224620-1049620-875380-299620-82000</f>
        <v>0</v>
      </c>
      <c r="M70" s="369" t="s">
        <v>546</v>
      </c>
      <c r="N70" s="369" t="s">
        <v>547</v>
      </c>
    </row>
    <row r="71" spans="1:14" s="73" customFormat="1" ht="19.5" hidden="1" customHeight="1" x14ac:dyDescent="0.25">
      <c r="A71" s="588" t="s">
        <v>194</v>
      </c>
      <c r="B71" s="589"/>
      <c r="C71" s="589"/>
      <c r="D71" s="589"/>
      <c r="E71" s="589"/>
      <c r="F71" s="589"/>
      <c r="G71" s="589"/>
      <c r="H71" s="589"/>
      <c r="I71" s="589"/>
      <c r="J71" s="589"/>
      <c r="K71" s="589"/>
      <c r="L71" s="589"/>
      <c r="M71" s="589"/>
      <c r="N71" s="589"/>
    </row>
    <row r="72" spans="1:14" s="73" customFormat="1" ht="24" hidden="1" customHeight="1" x14ac:dyDescent="0.25">
      <c r="A72" s="576" t="s">
        <v>183</v>
      </c>
      <c r="B72" s="577"/>
      <c r="C72" s="74" t="s">
        <v>115</v>
      </c>
      <c r="D72" s="575" t="s">
        <v>138</v>
      </c>
      <c r="E72" s="592"/>
      <c r="F72" s="592"/>
      <c r="G72" s="592"/>
      <c r="H72" s="592"/>
      <c r="I72" s="592"/>
      <c r="J72" s="75" t="s">
        <v>56</v>
      </c>
      <c r="K72" s="93">
        <v>3</v>
      </c>
      <c r="L72" s="75">
        <f>3-3</f>
        <v>0</v>
      </c>
      <c r="M72" s="87"/>
      <c r="N72" s="87"/>
    </row>
    <row r="73" spans="1:14" s="73" customFormat="1" ht="17.25" hidden="1" customHeight="1" x14ac:dyDescent="0.25">
      <c r="A73" s="588" t="s">
        <v>196</v>
      </c>
      <c r="B73" s="589"/>
      <c r="C73" s="589"/>
      <c r="D73" s="589"/>
      <c r="E73" s="589"/>
      <c r="F73" s="589"/>
      <c r="G73" s="589"/>
      <c r="H73" s="589"/>
      <c r="I73" s="589"/>
      <c r="J73" s="589"/>
      <c r="K73" s="589"/>
      <c r="L73" s="589"/>
      <c r="M73" s="589"/>
      <c r="N73" s="589"/>
    </row>
    <row r="74" spans="1:14" s="73" customFormat="1" ht="60.75" hidden="1" customHeight="1" x14ac:dyDescent="0.25">
      <c r="A74" s="576" t="s">
        <v>183</v>
      </c>
      <c r="B74" s="577"/>
      <c r="C74" s="74" t="s">
        <v>115</v>
      </c>
      <c r="D74" s="575" t="s">
        <v>135</v>
      </c>
      <c r="E74" s="592"/>
      <c r="F74" s="592"/>
      <c r="G74" s="592"/>
      <c r="H74" s="592"/>
      <c r="I74" s="592"/>
      <c r="J74" s="75" t="s">
        <v>27</v>
      </c>
      <c r="K74" s="75" t="s">
        <v>539</v>
      </c>
      <c r="L74" s="75">
        <v>0</v>
      </c>
      <c r="M74" s="326" t="s">
        <v>546</v>
      </c>
      <c r="N74" s="326" t="s">
        <v>547</v>
      </c>
    </row>
    <row r="75" spans="1:14" s="73" customFormat="1" ht="17.25" hidden="1" customHeight="1" x14ac:dyDescent="0.25">
      <c r="A75" s="588" t="s">
        <v>197</v>
      </c>
      <c r="B75" s="589"/>
      <c r="C75" s="589"/>
      <c r="D75" s="589"/>
      <c r="E75" s="589"/>
      <c r="F75" s="589"/>
      <c r="G75" s="589"/>
      <c r="H75" s="589"/>
      <c r="I75" s="589"/>
      <c r="J75" s="589"/>
      <c r="K75" s="589"/>
      <c r="L75" s="589"/>
      <c r="M75" s="589"/>
      <c r="N75" s="589"/>
    </row>
    <row r="76" spans="1:14" s="73" customFormat="1" ht="26.25" hidden="1" customHeight="1" x14ac:dyDescent="0.25">
      <c r="A76" s="576" t="s">
        <v>183</v>
      </c>
      <c r="B76" s="577"/>
      <c r="C76" s="74" t="s">
        <v>115</v>
      </c>
      <c r="D76" s="575" t="s">
        <v>136</v>
      </c>
      <c r="E76" s="592"/>
      <c r="F76" s="592"/>
      <c r="G76" s="592"/>
      <c r="H76" s="592"/>
      <c r="I76" s="592"/>
      <c r="J76" s="75" t="s">
        <v>61</v>
      </c>
      <c r="K76" s="94">
        <v>1</v>
      </c>
      <c r="L76" s="94">
        <v>0</v>
      </c>
      <c r="M76" s="87"/>
      <c r="N76" s="87"/>
    </row>
    <row r="77" spans="1:14" s="73" customFormat="1" ht="66.75" hidden="1" customHeight="1" x14ac:dyDescent="0.25">
      <c r="A77" s="593" t="s">
        <v>524</v>
      </c>
      <c r="B77" s="593"/>
      <c r="C77" s="84" t="s">
        <v>115</v>
      </c>
      <c r="D77" s="563" t="s">
        <v>525</v>
      </c>
      <c r="E77" s="563"/>
      <c r="F77" s="563"/>
      <c r="G77" s="563"/>
      <c r="H77" s="563"/>
      <c r="I77" s="563"/>
      <c r="J77" s="370"/>
      <c r="K77" s="86"/>
      <c r="L77" s="86"/>
      <c r="M77" s="369"/>
      <c r="N77" s="369"/>
    </row>
    <row r="78" spans="1:14" s="73" customFormat="1" ht="17.25" hidden="1" customHeight="1" x14ac:dyDescent="0.25">
      <c r="A78" s="588" t="s">
        <v>187</v>
      </c>
      <c r="B78" s="589"/>
      <c r="C78" s="589"/>
      <c r="D78" s="589"/>
      <c r="E78" s="589"/>
      <c r="F78" s="589"/>
      <c r="G78" s="589"/>
      <c r="H78" s="589"/>
      <c r="I78" s="589"/>
      <c r="J78" s="589"/>
      <c r="K78" s="589"/>
      <c r="L78" s="589"/>
      <c r="M78" s="589"/>
      <c r="N78" s="589"/>
    </row>
    <row r="79" spans="1:14" s="73" customFormat="1" ht="67.5" hidden="1" customHeight="1" x14ac:dyDescent="0.25">
      <c r="A79" s="574">
        <v>1</v>
      </c>
      <c r="B79" s="574"/>
      <c r="C79" s="74" t="s">
        <v>115</v>
      </c>
      <c r="D79" s="575" t="s">
        <v>137</v>
      </c>
      <c r="E79" s="592"/>
      <c r="F79" s="592"/>
      <c r="G79" s="592"/>
      <c r="H79" s="592"/>
      <c r="I79" s="592"/>
      <c r="J79" s="75" t="s">
        <v>27</v>
      </c>
      <c r="K79" s="91">
        <v>2500000</v>
      </c>
      <c r="L79" s="91">
        <f>2500000-2500000</f>
        <v>0</v>
      </c>
      <c r="M79" s="369" t="s">
        <v>557</v>
      </c>
      <c r="N79" s="369" t="s">
        <v>559</v>
      </c>
    </row>
    <row r="80" spans="1:14" s="73" customFormat="1" ht="19.5" hidden="1" customHeight="1" x14ac:dyDescent="0.25">
      <c r="A80" s="588" t="s">
        <v>194</v>
      </c>
      <c r="B80" s="589"/>
      <c r="C80" s="589"/>
      <c r="D80" s="589"/>
      <c r="E80" s="589"/>
      <c r="F80" s="589"/>
      <c r="G80" s="589"/>
      <c r="H80" s="589"/>
      <c r="I80" s="589"/>
      <c r="J80" s="589"/>
      <c r="K80" s="589"/>
      <c r="L80" s="589"/>
      <c r="M80" s="589"/>
      <c r="N80" s="589"/>
    </row>
    <row r="81" spans="1:14" s="73" customFormat="1" ht="28.5" hidden="1" customHeight="1" x14ac:dyDescent="0.25">
      <c r="A81" s="574">
        <v>1</v>
      </c>
      <c r="B81" s="574"/>
      <c r="C81" s="74" t="s">
        <v>115</v>
      </c>
      <c r="D81" s="575" t="s">
        <v>138</v>
      </c>
      <c r="E81" s="592"/>
      <c r="F81" s="592"/>
      <c r="G81" s="592"/>
      <c r="H81" s="592"/>
      <c r="I81" s="592"/>
      <c r="J81" s="75" t="s">
        <v>210</v>
      </c>
      <c r="K81" s="75">
        <v>9</v>
      </c>
      <c r="L81" s="75">
        <v>0</v>
      </c>
      <c r="M81" s="87"/>
      <c r="N81" s="87"/>
    </row>
    <row r="82" spans="1:14" s="73" customFormat="1" ht="17.25" hidden="1" customHeight="1" x14ac:dyDescent="0.25">
      <c r="A82" s="588" t="s">
        <v>196</v>
      </c>
      <c r="B82" s="589"/>
      <c r="C82" s="589"/>
      <c r="D82" s="589"/>
      <c r="E82" s="589"/>
      <c r="F82" s="589"/>
      <c r="G82" s="589"/>
      <c r="H82" s="589"/>
      <c r="I82" s="589"/>
      <c r="J82" s="589"/>
      <c r="K82" s="589"/>
      <c r="L82" s="589"/>
      <c r="M82" s="589"/>
      <c r="N82" s="589"/>
    </row>
    <row r="83" spans="1:14" s="73" customFormat="1" ht="38.25" hidden="1" customHeight="1" x14ac:dyDescent="0.25">
      <c r="A83" s="574">
        <v>1</v>
      </c>
      <c r="B83" s="574"/>
      <c r="C83" s="74" t="s">
        <v>115</v>
      </c>
      <c r="D83" s="575" t="s">
        <v>135</v>
      </c>
      <c r="E83" s="592"/>
      <c r="F83" s="592"/>
      <c r="G83" s="592"/>
      <c r="H83" s="592"/>
      <c r="I83" s="592"/>
      <c r="J83" s="75" t="s">
        <v>27</v>
      </c>
      <c r="K83" s="75" t="s">
        <v>211</v>
      </c>
      <c r="L83" s="75">
        <v>0</v>
      </c>
      <c r="M83" s="87"/>
      <c r="N83" s="87"/>
    </row>
    <row r="84" spans="1:14" s="73" customFormat="1" ht="17.25" hidden="1" customHeight="1" x14ac:dyDescent="0.25">
      <c r="A84" s="588" t="s">
        <v>197</v>
      </c>
      <c r="B84" s="589"/>
      <c r="C84" s="589"/>
      <c r="D84" s="589"/>
      <c r="E84" s="589"/>
      <c r="F84" s="589"/>
      <c r="G84" s="589"/>
      <c r="H84" s="589"/>
      <c r="I84" s="589"/>
      <c r="J84" s="589"/>
      <c r="K84" s="589"/>
      <c r="L84" s="589"/>
      <c r="M84" s="589"/>
      <c r="N84" s="589"/>
    </row>
    <row r="85" spans="1:14" s="73" customFormat="1" ht="26.25" hidden="1" customHeight="1" x14ac:dyDescent="0.25">
      <c r="A85" s="576" t="s">
        <v>183</v>
      </c>
      <c r="B85" s="577"/>
      <c r="C85" s="74" t="s">
        <v>115</v>
      </c>
      <c r="D85" s="575" t="s">
        <v>136</v>
      </c>
      <c r="E85" s="592"/>
      <c r="F85" s="592"/>
      <c r="G85" s="592"/>
      <c r="H85" s="592"/>
      <c r="I85" s="592"/>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366"/>
      <c r="K87" s="366"/>
    </row>
    <row r="88" spans="1:14" s="107" customFormat="1" ht="15" customHeight="1" x14ac:dyDescent="0.25">
      <c r="A88" s="104"/>
      <c r="B88" s="611" t="s">
        <v>212</v>
      </c>
      <c r="C88" s="611"/>
      <c r="D88" s="611"/>
      <c r="E88" s="611"/>
      <c r="F88" s="611"/>
      <c r="G88" s="611"/>
      <c r="H88" s="105"/>
      <c r="I88" s="105"/>
      <c r="J88" s="106"/>
      <c r="K88" s="106"/>
      <c r="L88" s="106" t="s">
        <v>213</v>
      </c>
    </row>
    <row r="89" spans="1:14" s="56" customFormat="1" ht="11.1" customHeight="1" x14ac:dyDescent="0.25">
      <c r="A89" s="108"/>
      <c r="B89" s="108"/>
      <c r="C89" s="108"/>
      <c r="D89" s="108"/>
      <c r="E89" s="108"/>
      <c r="F89" s="108"/>
      <c r="G89" s="612"/>
      <c r="H89" s="612"/>
      <c r="I89" s="612"/>
      <c r="J89" s="367"/>
      <c r="K89" s="367"/>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80" zoomScaleNormal="77" zoomScaleSheetLayoutView="8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7.5703125" customWidth="1"/>
    <col min="14" max="14" width="49.5703125"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567</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358">
        <v>2</v>
      </c>
      <c r="D6" s="557">
        <v>3</v>
      </c>
      <c r="E6" s="557"/>
      <c r="F6" s="557"/>
      <c r="G6" s="557"/>
      <c r="H6" s="557"/>
      <c r="I6" s="557"/>
      <c r="J6" s="358">
        <v>4</v>
      </c>
      <c r="K6" s="358">
        <v>5</v>
      </c>
      <c r="L6" s="358">
        <v>6</v>
      </c>
      <c r="M6" s="67">
        <v>6</v>
      </c>
      <c r="N6" s="67">
        <v>6</v>
      </c>
    </row>
    <row r="7" spans="1:14" ht="15" customHeight="1" x14ac:dyDescent="0.25">
      <c r="A7" s="558"/>
      <c r="B7" s="559"/>
      <c r="C7" s="68" t="s">
        <v>115</v>
      </c>
      <c r="D7" s="560" t="s">
        <v>114</v>
      </c>
      <c r="E7" s="561"/>
      <c r="F7" s="561"/>
      <c r="G7" s="561"/>
      <c r="H7" s="561"/>
      <c r="I7" s="561"/>
      <c r="J7" s="561"/>
      <c r="K7" s="561"/>
      <c r="L7" s="561"/>
      <c r="M7" s="561"/>
      <c r="N7" s="561"/>
    </row>
    <row r="8" spans="1:14" s="73" customFormat="1" ht="109.5" customHeight="1" x14ac:dyDescent="0.25">
      <c r="A8" s="562" t="s">
        <v>183</v>
      </c>
      <c r="B8" s="562"/>
      <c r="C8" s="68" t="s">
        <v>115</v>
      </c>
      <c r="D8" s="563" t="s">
        <v>184</v>
      </c>
      <c r="E8" s="563"/>
      <c r="F8" s="563"/>
      <c r="G8" s="563"/>
      <c r="H8" s="563"/>
      <c r="I8" s="563"/>
      <c r="J8" s="69"/>
      <c r="K8" s="70"/>
      <c r="L8" s="71"/>
      <c r="M8" s="359" t="s">
        <v>568</v>
      </c>
      <c r="N8" s="359" t="s">
        <v>566</v>
      </c>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361"/>
      <c r="N10" s="361"/>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361"/>
      <c r="N11" s="361"/>
    </row>
    <row r="12" spans="1:14" s="73" customFormat="1" ht="17.25" customHeight="1" x14ac:dyDescent="0.25">
      <c r="A12" s="574">
        <v>3</v>
      </c>
      <c r="B12" s="574"/>
      <c r="C12" s="74" t="s">
        <v>115</v>
      </c>
      <c r="D12" s="575" t="s">
        <v>87</v>
      </c>
      <c r="E12" s="575"/>
      <c r="F12" s="575"/>
      <c r="G12" s="575"/>
      <c r="H12" s="575"/>
      <c r="I12" s="575"/>
      <c r="J12" s="75" t="s">
        <v>56</v>
      </c>
      <c r="K12" s="75">
        <v>4</v>
      </c>
      <c r="L12" s="75">
        <v>4</v>
      </c>
      <c r="M12" s="361"/>
      <c r="N12" s="361"/>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361"/>
    </row>
    <row r="14" spans="1:14" s="56" customFormat="1" ht="20.25" hidden="1" customHeight="1" x14ac:dyDescent="0.25">
      <c r="A14" s="576"/>
      <c r="B14" s="577"/>
      <c r="C14" s="74"/>
      <c r="D14" s="578" t="s">
        <v>188</v>
      </c>
      <c r="E14" s="579"/>
      <c r="F14" s="579"/>
      <c r="G14" s="579"/>
      <c r="H14" s="579"/>
      <c r="I14" s="580"/>
      <c r="J14" s="79" t="s">
        <v>56</v>
      </c>
      <c r="K14" s="79"/>
      <c r="L14" s="79"/>
      <c r="M14" s="359"/>
      <c r="N14" s="359"/>
    </row>
    <row r="15" spans="1:14" s="56" customFormat="1" ht="18.75" hidden="1" customHeight="1" x14ac:dyDescent="0.25">
      <c r="A15" s="576"/>
      <c r="B15" s="577"/>
      <c r="C15" s="74"/>
      <c r="D15" s="578" t="s">
        <v>189</v>
      </c>
      <c r="E15" s="579"/>
      <c r="F15" s="579"/>
      <c r="G15" s="579"/>
      <c r="H15" s="579"/>
      <c r="I15" s="580"/>
      <c r="J15" s="79" t="s">
        <v>56</v>
      </c>
      <c r="K15" s="79"/>
      <c r="L15" s="79"/>
      <c r="M15" s="359"/>
      <c r="N15" s="359"/>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361"/>
    </row>
    <row r="17" spans="1:14" s="56" customFormat="1" ht="20.25" customHeight="1" x14ac:dyDescent="0.25">
      <c r="A17" s="576"/>
      <c r="B17" s="577"/>
      <c r="C17" s="74"/>
      <c r="D17" s="578" t="s">
        <v>163</v>
      </c>
      <c r="E17" s="579"/>
      <c r="F17" s="579"/>
      <c r="G17" s="579"/>
      <c r="H17" s="579"/>
      <c r="I17" s="580"/>
      <c r="J17" s="79" t="s">
        <v>56</v>
      </c>
      <c r="K17" s="79">
        <v>9</v>
      </c>
      <c r="L17" s="79">
        <v>9</v>
      </c>
      <c r="M17" s="359"/>
      <c r="N17" s="359"/>
    </row>
    <row r="18" spans="1:14" s="56" customFormat="1" ht="18.75" customHeight="1" x14ac:dyDescent="0.25">
      <c r="A18" s="576"/>
      <c r="B18" s="577"/>
      <c r="C18" s="74"/>
      <c r="D18" s="578" t="s">
        <v>164</v>
      </c>
      <c r="E18" s="579"/>
      <c r="F18" s="579"/>
      <c r="G18" s="579"/>
      <c r="H18" s="579"/>
      <c r="I18" s="580"/>
      <c r="J18" s="79" t="s">
        <v>56</v>
      </c>
      <c r="K18" s="79">
        <v>0</v>
      </c>
      <c r="L18" s="79">
        <v>0</v>
      </c>
      <c r="M18" s="359"/>
      <c r="N18" s="359"/>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361"/>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359"/>
      <c r="N20" s="359"/>
    </row>
    <row r="21" spans="1:14" s="56" customFormat="1" ht="18.75" customHeight="1" x14ac:dyDescent="0.25">
      <c r="A21" s="576"/>
      <c r="B21" s="577"/>
      <c r="C21" s="74"/>
      <c r="D21" s="578" t="s">
        <v>164</v>
      </c>
      <c r="E21" s="579"/>
      <c r="F21" s="579"/>
      <c r="G21" s="579"/>
      <c r="H21" s="579"/>
      <c r="I21" s="580"/>
      <c r="J21" s="79" t="s">
        <v>56</v>
      </c>
      <c r="K21" s="79">
        <v>29.9</v>
      </c>
      <c r="L21" s="79">
        <v>29.9</v>
      </c>
      <c r="M21" s="359"/>
      <c r="N21" s="359"/>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361"/>
    </row>
    <row r="23" spans="1:14" s="56" customFormat="1" ht="20.25" customHeight="1" x14ac:dyDescent="0.25">
      <c r="A23" s="576"/>
      <c r="B23" s="577"/>
      <c r="C23" s="74"/>
      <c r="D23" s="578" t="s">
        <v>163</v>
      </c>
      <c r="E23" s="579"/>
      <c r="F23" s="579"/>
      <c r="G23" s="579"/>
      <c r="H23" s="579"/>
      <c r="I23" s="580"/>
      <c r="J23" s="79" t="s">
        <v>56</v>
      </c>
      <c r="K23" s="79">
        <v>613.85</v>
      </c>
      <c r="L23" s="79">
        <v>613.85</v>
      </c>
      <c r="M23" s="359"/>
      <c r="N23" s="359"/>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359"/>
      <c r="N24" s="359"/>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361"/>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359"/>
      <c r="N26" s="359"/>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359"/>
      <c r="N27" s="359"/>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361"/>
      <c r="N29" s="361"/>
    </row>
    <row r="30" spans="1:14" s="56" customFormat="1" ht="17.25" customHeight="1" x14ac:dyDescent="0.25">
      <c r="A30" s="576"/>
      <c r="B30" s="577"/>
      <c r="C30" s="74"/>
      <c r="D30" s="578" t="s">
        <v>165</v>
      </c>
      <c r="E30" s="579"/>
      <c r="F30" s="579"/>
      <c r="G30" s="579"/>
      <c r="H30" s="579"/>
      <c r="I30" s="580"/>
      <c r="J30" s="75" t="s">
        <v>57</v>
      </c>
      <c r="K30" s="79">
        <f>K33+K36</f>
        <v>22906</v>
      </c>
      <c r="L30" s="79">
        <f>L33+L36</f>
        <v>22906</v>
      </c>
      <c r="M30" s="359"/>
      <c r="N30" s="359"/>
    </row>
    <row r="31" spans="1:14" s="56" customFormat="1" ht="17.25" customHeight="1" x14ac:dyDescent="0.25">
      <c r="A31" s="576"/>
      <c r="B31" s="577"/>
      <c r="C31" s="74"/>
      <c r="D31" s="578" t="s">
        <v>166</v>
      </c>
      <c r="E31" s="579"/>
      <c r="F31" s="579"/>
      <c r="G31" s="579"/>
      <c r="H31" s="579"/>
      <c r="I31" s="580"/>
      <c r="J31" s="75" t="s">
        <v>57</v>
      </c>
      <c r="K31" s="79">
        <f>K34+K37</f>
        <v>23277</v>
      </c>
      <c r="L31" s="79">
        <f>L34+L37</f>
        <v>23277</v>
      </c>
      <c r="M31" s="359"/>
      <c r="N31" s="359"/>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361"/>
      <c r="N32" s="361"/>
    </row>
    <row r="33" spans="1:14" s="56" customFormat="1" ht="20.25" customHeight="1" x14ac:dyDescent="0.25">
      <c r="A33" s="576"/>
      <c r="B33" s="577"/>
      <c r="C33" s="74"/>
      <c r="D33" s="578" t="s">
        <v>165</v>
      </c>
      <c r="E33" s="579"/>
      <c r="F33" s="579"/>
      <c r="G33" s="579"/>
      <c r="H33" s="579"/>
      <c r="I33" s="580"/>
      <c r="J33" s="75" t="s">
        <v>57</v>
      </c>
      <c r="K33" s="79">
        <v>22870</v>
      </c>
      <c r="L33" s="79">
        <v>22870</v>
      </c>
      <c r="M33" s="359"/>
      <c r="N33" s="359"/>
    </row>
    <row r="34" spans="1:14" s="56" customFormat="1" ht="18.75" customHeight="1" x14ac:dyDescent="0.25">
      <c r="A34" s="576"/>
      <c r="B34" s="577"/>
      <c r="C34" s="74"/>
      <c r="D34" s="578" t="s">
        <v>166</v>
      </c>
      <c r="E34" s="579"/>
      <c r="F34" s="579"/>
      <c r="G34" s="579"/>
      <c r="H34" s="579"/>
      <c r="I34" s="580"/>
      <c r="J34" s="75" t="s">
        <v>57</v>
      </c>
      <c r="K34" s="79">
        <v>23239</v>
      </c>
      <c r="L34" s="79">
        <v>23239</v>
      </c>
      <c r="M34" s="359"/>
      <c r="N34" s="359"/>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361"/>
      <c r="N35" s="361"/>
    </row>
    <row r="36" spans="1:14" s="56" customFormat="1" ht="17.25" customHeight="1" x14ac:dyDescent="0.25">
      <c r="A36" s="576"/>
      <c r="B36" s="577"/>
      <c r="C36" s="74"/>
      <c r="D36" s="578" t="s">
        <v>165</v>
      </c>
      <c r="E36" s="579"/>
      <c r="F36" s="579"/>
      <c r="G36" s="579"/>
      <c r="H36" s="579"/>
      <c r="I36" s="580"/>
      <c r="J36" s="75" t="s">
        <v>57</v>
      </c>
      <c r="K36" s="79">
        <v>36</v>
      </c>
      <c r="L36" s="79">
        <v>36</v>
      </c>
      <c r="M36" s="359"/>
      <c r="N36" s="359"/>
    </row>
    <row r="37" spans="1:14" s="56" customFormat="1" ht="17.25" customHeight="1" x14ac:dyDescent="0.25">
      <c r="A37" s="576"/>
      <c r="B37" s="577"/>
      <c r="C37" s="74"/>
      <c r="D37" s="578" t="s">
        <v>166</v>
      </c>
      <c r="E37" s="579"/>
      <c r="F37" s="579"/>
      <c r="G37" s="579"/>
      <c r="H37" s="579"/>
      <c r="I37" s="580"/>
      <c r="J37" s="75" t="s">
        <v>57</v>
      </c>
      <c r="K37" s="79">
        <v>38</v>
      </c>
      <c r="L37" s="79">
        <v>38</v>
      </c>
      <c r="M37" s="359"/>
      <c r="N37" s="359"/>
    </row>
    <row r="38" spans="1:14" s="73" customFormat="1" ht="28.5" customHeight="1" x14ac:dyDescent="0.25">
      <c r="A38" s="574">
        <v>4</v>
      </c>
      <c r="B38" s="574"/>
      <c r="C38" s="74" t="s">
        <v>115</v>
      </c>
      <c r="D38" s="575" t="s">
        <v>88</v>
      </c>
      <c r="E38" s="575"/>
      <c r="F38" s="575"/>
      <c r="G38" s="575"/>
      <c r="H38" s="575"/>
      <c r="I38" s="575"/>
      <c r="J38" s="75" t="s">
        <v>57</v>
      </c>
      <c r="K38" s="75">
        <v>139</v>
      </c>
      <c r="L38" s="75">
        <v>139</v>
      </c>
      <c r="M38" s="361"/>
      <c r="N38" s="361"/>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361"/>
      <c r="N39" s="361"/>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361"/>
      <c r="N40" s="361"/>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30" customHeight="1" x14ac:dyDescent="0.25">
      <c r="A42" s="574">
        <v>1</v>
      </c>
      <c r="B42" s="574"/>
      <c r="C42" s="74" t="s">
        <v>115</v>
      </c>
      <c r="D42" s="575" t="s">
        <v>59</v>
      </c>
      <c r="E42" s="575"/>
      <c r="F42" s="575"/>
      <c r="G42" s="575"/>
      <c r="H42" s="575"/>
      <c r="I42" s="575"/>
      <c r="J42" s="75" t="s">
        <v>58</v>
      </c>
      <c r="K42" s="75" t="s">
        <v>220</v>
      </c>
      <c r="L42" s="75" t="s">
        <v>220</v>
      </c>
      <c r="M42" s="361"/>
      <c r="N42" s="361"/>
    </row>
    <row r="43" spans="1:14" s="73" customFormat="1" ht="45" customHeight="1" x14ac:dyDescent="0.25">
      <c r="A43" s="574">
        <v>2</v>
      </c>
      <c r="B43" s="574"/>
      <c r="C43" s="74" t="s">
        <v>115</v>
      </c>
      <c r="D43" s="575" t="s">
        <v>89</v>
      </c>
      <c r="E43" s="575"/>
      <c r="F43" s="575"/>
      <c r="G43" s="575"/>
      <c r="H43" s="575"/>
      <c r="I43" s="575"/>
      <c r="J43" s="75" t="s">
        <v>57</v>
      </c>
      <c r="K43" s="75" t="s">
        <v>561</v>
      </c>
      <c r="L43" s="75" t="s">
        <v>569</v>
      </c>
      <c r="M43" s="591" t="s">
        <v>568</v>
      </c>
      <c r="N43" s="575" t="s">
        <v>566</v>
      </c>
    </row>
    <row r="44" spans="1:14" s="73" customFormat="1" ht="50.25" customHeight="1" x14ac:dyDescent="0.25">
      <c r="A44" s="574">
        <v>3</v>
      </c>
      <c r="B44" s="574"/>
      <c r="C44" s="74" t="s">
        <v>115</v>
      </c>
      <c r="D44" s="575" t="s">
        <v>90</v>
      </c>
      <c r="E44" s="575"/>
      <c r="F44" s="575"/>
      <c r="G44" s="575"/>
      <c r="H44" s="575"/>
      <c r="I44" s="575"/>
      <c r="J44" s="75" t="s">
        <v>57</v>
      </c>
      <c r="K44" s="75" t="s">
        <v>562</v>
      </c>
      <c r="L44" s="75" t="s">
        <v>570</v>
      </c>
      <c r="M44" s="591"/>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361"/>
      <c r="N45" s="361"/>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360"/>
      <c r="N47" s="360"/>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360"/>
      <c r="N48" s="360"/>
    </row>
    <row r="49" spans="1:19" s="73" customFormat="1" ht="23.25" customHeight="1" x14ac:dyDescent="0.25">
      <c r="A49" s="590">
        <v>3</v>
      </c>
      <c r="B49" s="590"/>
      <c r="C49" s="74" t="s">
        <v>115</v>
      </c>
      <c r="D49" s="561" t="s">
        <v>198</v>
      </c>
      <c r="E49" s="561"/>
      <c r="F49" s="561"/>
      <c r="G49" s="561"/>
      <c r="H49" s="561"/>
      <c r="I49" s="561"/>
      <c r="J49" s="81" t="s">
        <v>61</v>
      </c>
      <c r="K49" s="83">
        <v>1</v>
      </c>
      <c r="L49" s="83">
        <v>1</v>
      </c>
      <c r="M49" s="360"/>
      <c r="N49" s="360"/>
    </row>
    <row r="50" spans="1:19" s="73" customFormat="1" ht="33" customHeight="1" x14ac:dyDescent="0.25">
      <c r="A50" s="593" t="s">
        <v>199</v>
      </c>
      <c r="B50" s="593"/>
      <c r="C50" s="84" t="s">
        <v>115</v>
      </c>
      <c r="D50" s="594" t="s">
        <v>200</v>
      </c>
      <c r="E50" s="594"/>
      <c r="F50" s="594"/>
      <c r="G50" s="594"/>
      <c r="H50" s="594"/>
      <c r="I50" s="594"/>
      <c r="J50" s="362"/>
      <c r="K50" s="86"/>
      <c r="L50" s="86"/>
      <c r="M50" s="87"/>
      <c r="N50" s="87"/>
    </row>
    <row r="51" spans="1:19" s="73" customFormat="1" ht="17.25" customHeight="1" x14ac:dyDescent="0.25">
      <c r="A51" s="588" t="s">
        <v>187</v>
      </c>
      <c r="B51" s="589"/>
      <c r="C51" s="589"/>
      <c r="D51" s="589"/>
      <c r="E51" s="589"/>
      <c r="F51" s="589"/>
      <c r="G51" s="589"/>
      <c r="H51" s="589"/>
      <c r="I51" s="589"/>
      <c r="J51" s="589"/>
      <c r="K51" s="589"/>
      <c r="L51" s="589"/>
      <c r="M51" s="589"/>
      <c r="N51" s="589"/>
    </row>
    <row r="52" spans="1:19" s="73" customFormat="1" ht="31.5" customHeight="1" x14ac:dyDescent="0.25">
      <c r="A52" s="595">
        <v>1</v>
      </c>
      <c r="B52" s="596"/>
      <c r="C52" s="74" t="s">
        <v>115</v>
      </c>
      <c r="D52" s="575" t="s">
        <v>63</v>
      </c>
      <c r="E52" s="592"/>
      <c r="F52" s="592"/>
      <c r="G52" s="592"/>
      <c r="H52" s="592"/>
      <c r="I52" s="592"/>
      <c r="J52" s="75" t="s">
        <v>27</v>
      </c>
      <c r="K52" s="88">
        <f>524100</f>
        <v>524100</v>
      </c>
      <c r="L52" s="88">
        <f>524100+9332000</f>
        <v>9856100</v>
      </c>
      <c r="M52" s="359"/>
      <c r="N52" s="359"/>
    </row>
    <row r="53" spans="1:19" s="73" customFormat="1" ht="19.5" customHeight="1" x14ac:dyDescent="0.25">
      <c r="A53" s="588" t="s">
        <v>194</v>
      </c>
      <c r="B53" s="589"/>
      <c r="C53" s="589"/>
      <c r="D53" s="589"/>
      <c r="E53" s="589"/>
      <c r="F53" s="589"/>
      <c r="G53" s="589"/>
      <c r="H53" s="589"/>
      <c r="I53" s="589"/>
      <c r="J53" s="589"/>
      <c r="K53" s="589"/>
      <c r="L53" s="589"/>
      <c r="M53" s="589"/>
      <c r="N53" s="589"/>
    </row>
    <row r="54" spans="1:19" s="73" customFormat="1" ht="18.75" customHeight="1" x14ac:dyDescent="0.25">
      <c r="A54" s="576" t="s">
        <v>183</v>
      </c>
      <c r="B54" s="577"/>
      <c r="C54" s="74" t="s">
        <v>115</v>
      </c>
      <c r="D54" s="575" t="s">
        <v>201</v>
      </c>
      <c r="E54" s="592"/>
      <c r="F54" s="592"/>
      <c r="G54" s="592"/>
      <c r="H54" s="592"/>
      <c r="I54" s="592"/>
      <c r="J54" s="75" t="s">
        <v>56</v>
      </c>
      <c r="K54" s="75">
        <v>9</v>
      </c>
      <c r="L54" s="75">
        <v>20</v>
      </c>
      <c r="M54" s="87"/>
      <c r="N54" s="87"/>
    </row>
    <row r="55" spans="1:19" s="73" customFormat="1" ht="17.25" customHeight="1" x14ac:dyDescent="0.25">
      <c r="A55" s="588" t="s">
        <v>196</v>
      </c>
      <c r="B55" s="589"/>
      <c r="C55" s="589"/>
      <c r="D55" s="589"/>
      <c r="E55" s="589"/>
      <c r="F55" s="589"/>
      <c r="G55" s="589"/>
      <c r="H55" s="589"/>
      <c r="I55" s="589"/>
      <c r="J55" s="589"/>
      <c r="K55" s="589"/>
      <c r="L55" s="589"/>
      <c r="M55" s="589"/>
      <c r="N55" s="589"/>
    </row>
    <row r="56" spans="1:19" s="73" customFormat="1" ht="30" customHeight="1" x14ac:dyDescent="0.25">
      <c r="A56" s="576" t="s">
        <v>183</v>
      </c>
      <c r="B56" s="577"/>
      <c r="C56" s="74" t="s">
        <v>115</v>
      </c>
      <c r="D56" s="575" t="s">
        <v>65</v>
      </c>
      <c r="E56" s="592"/>
      <c r="F56" s="592"/>
      <c r="G56" s="592"/>
      <c r="H56" s="592"/>
      <c r="I56" s="592"/>
      <c r="J56" s="75" t="s">
        <v>27</v>
      </c>
      <c r="K56" s="89" t="s">
        <v>555</v>
      </c>
      <c r="L56" s="89" t="s">
        <v>575</v>
      </c>
      <c r="M56" s="326"/>
      <c r="N56" s="87"/>
    </row>
    <row r="57" spans="1:19" s="73" customFormat="1" ht="36.75" hidden="1" customHeight="1" x14ac:dyDescent="0.25">
      <c r="A57" s="593" t="s">
        <v>199</v>
      </c>
      <c r="B57" s="593"/>
      <c r="C57" s="84" t="s">
        <v>71</v>
      </c>
      <c r="D57" s="594" t="s">
        <v>202</v>
      </c>
      <c r="E57" s="594"/>
      <c r="F57" s="594"/>
      <c r="G57" s="594"/>
      <c r="H57" s="594"/>
      <c r="I57" s="594"/>
      <c r="J57" s="362"/>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359" t="s">
        <v>185</v>
      </c>
      <c r="N59" s="359" t="s">
        <v>186</v>
      </c>
    </row>
    <row r="60" spans="1:19" s="73" customFormat="1" ht="15.75" hidden="1" customHeight="1" x14ac:dyDescent="0.25">
      <c r="A60" s="603"/>
      <c r="B60" s="604"/>
      <c r="C60" s="74" t="s">
        <v>71</v>
      </c>
      <c r="D60" s="583" t="s">
        <v>205</v>
      </c>
      <c r="E60" s="584"/>
      <c r="F60" s="584"/>
      <c r="G60" s="584"/>
      <c r="H60" s="584"/>
      <c r="I60" s="585"/>
      <c r="J60" s="359"/>
      <c r="K60" s="90"/>
      <c r="L60" s="91"/>
      <c r="M60" s="359"/>
      <c r="N60" s="359"/>
    </row>
    <row r="61" spans="1:19" s="73" customFormat="1" ht="48" hidden="1" customHeight="1" x14ac:dyDescent="0.25">
      <c r="A61" s="605"/>
      <c r="B61" s="606"/>
      <c r="C61" s="74" t="s">
        <v>206</v>
      </c>
      <c r="D61" s="583" t="s">
        <v>207</v>
      </c>
      <c r="E61" s="584"/>
      <c r="F61" s="584"/>
      <c r="G61" s="584"/>
      <c r="H61" s="584"/>
      <c r="I61" s="585"/>
      <c r="J61" s="75" t="s">
        <v>27</v>
      </c>
      <c r="K61" s="92"/>
      <c r="L61" s="92"/>
      <c r="M61" s="359"/>
      <c r="N61" s="359"/>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50.25" hidden="1" customHeight="1" x14ac:dyDescent="0.25">
      <c r="A68" s="593" t="s">
        <v>209</v>
      </c>
      <c r="B68" s="593"/>
      <c r="C68" s="84" t="s">
        <v>115</v>
      </c>
      <c r="D68" s="594" t="s">
        <v>522</v>
      </c>
      <c r="E68" s="594"/>
      <c r="F68" s="594"/>
      <c r="G68" s="594"/>
      <c r="H68" s="594"/>
      <c r="I68" s="594"/>
      <c r="J68" s="362"/>
      <c r="K68" s="86"/>
      <c r="L68" s="86"/>
      <c r="M68" s="87"/>
      <c r="N68" s="87"/>
    </row>
    <row r="69" spans="1:14" s="73" customFormat="1" ht="17.25" hidden="1" customHeight="1" x14ac:dyDescent="0.25">
      <c r="A69" s="588" t="s">
        <v>187</v>
      </c>
      <c r="B69" s="589"/>
      <c r="C69" s="589"/>
      <c r="D69" s="589"/>
      <c r="E69" s="589"/>
      <c r="F69" s="589"/>
      <c r="G69" s="589"/>
      <c r="H69" s="589"/>
      <c r="I69" s="589"/>
      <c r="J69" s="589"/>
      <c r="K69" s="589"/>
      <c r="L69" s="589"/>
      <c r="M69" s="589"/>
      <c r="N69" s="589"/>
    </row>
    <row r="70" spans="1:14" s="73" customFormat="1" ht="63" hidden="1" customHeight="1" x14ac:dyDescent="0.25">
      <c r="A70" s="576">
        <v>1</v>
      </c>
      <c r="B70" s="577"/>
      <c r="C70" s="74" t="s">
        <v>115</v>
      </c>
      <c r="D70" s="575" t="s">
        <v>140</v>
      </c>
      <c r="E70" s="592"/>
      <c r="F70" s="592"/>
      <c r="G70" s="592"/>
      <c r="H70" s="592"/>
      <c r="I70" s="592"/>
      <c r="J70" s="75" t="s">
        <v>27</v>
      </c>
      <c r="K70" s="90">
        <f>82000+2224620-1049620-875380</f>
        <v>381620</v>
      </c>
      <c r="L70" s="90">
        <f>82000+2224620-1049620-875380-299620-82000</f>
        <v>0</v>
      </c>
      <c r="M70" s="359" t="s">
        <v>546</v>
      </c>
      <c r="N70" s="359" t="s">
        <v>547</v>
      </c>
    </row>
    <row r="71" spans="1:14" s="73" customFormat="1" ht="19.5" hidden="1" customHeight="1" x14ac:dyDescent="0.25">
      <c r="A71" s="588" t="s">
        <v>194</v>
      </c>
      <c r="B71" s="589"/>
      <c r="C71" s="589"/>
      <c r="D71" s="589"/>
      <c r="E71" s="589"/>
      <c r="F71" s="589"/>
      <c r="G71" s="589"/>
      <c r="H71" s="589"/>
      <c r="I71" s="589"/>
      <c r="J71" s="589"/>
      <c r="K71" s="589"/>
      <c r="L71" s="589"/>
      <c r="M71" s="589"/>
      <c r="N71" s="589"/>
    </row>
    <row r="72" spans="1:14" s="73" customFormat="1" ht="24" hidden="1" customHeight="1" x14ac:dyDescent="0.25">
      <c r="A72" s="576" t="s">
        <v>183</v>
      </c>
      <c r="B72" s="577"/>
      <c r="C72" s="74" t="s">
        <v>115</v>
      </c>
      <c r="D72" s="575" t="s">
        <v>138</v>
      </c>
      <c r="E72" s="592"/>
      <c r="F72" s="592"/>
      <c r="G72" s="592"/>
      <c r="H72" s="592"/>
      <c r="I72" s="592"/>
      <c r="J72" s="75" t="s">
        <v>56</v>
      </c>
      <c r="K72" s="93">
        <v>3</v>
      </c>
      <c r="L72" s="75">
        <f>3-3</f>
        <v>0</v>
      </c>
      <c r="M72" s="87"/>
      <c r="N72" s="87"/>
    </row>
    <row r="73" spans="1:14" s="73" customFormat="1" ht="17.25" hidden="1" customHeight="1" x14ac:dyDescent="0.25">
      <c r="A73" s="588" t="s">
        <v>196</v>
      </c>
      <c r="B73" s="589"/>
      <c r="C73" s="589"/>
      <c r="D73" s="589"/>
      <c r="E73" s="589"/>
      <c r="F73" s="589"/>
      <c r="G73" s="589"/>
      <c r="H73" s="589"/>
      <c r="I73" s="589"/>
      <c r="J73" s="589"/>
      <c r="K73" s="589"/>
      <c r="L73" s="589"/>
      <c r="M73" s="589"/>
      <c r="N73" s="589"/>
    </row>
    <row r="74" spans="1:14" s="73" customFormat="1" ht="60.75" hidden="1" customHeight="1" x14ac:dyDescent="0.25">
      <c r="A74" s="576" t="s">
        <v>183</v>
      </c>
      <c r="B74" s="577"/>
      <c r="C74" s="74" t="s">
        <v>115</v>
      </c>
      <c r="D74" s="575" t="s">
        <v>135</v>
      </c>
      <c r="E74" s="592"/>
      <c r="F74" s="592"/>
      <c r="G74" s="592"/>
      <c r="H74" s="592"/>
      <c r="I74" s="592"/>
      <c r="J74" s="75" t="s">
        <v>27</v>
      </c>
      <c r="K74" s="75" t="s">
        <v>539</v>
      </c>
      <c r="L74" s="75">
        <v>0</v>
      </c>
      <c r="M74" s="326" t="s">
        <v>546</v>
      </c>
      <c r="N74" s="326" t="s">
        <v>547</v>
      </c>
    </row>
    <row r="75" spans="1:14" s="73" customFormat="1" ht="17.25" hidden="1" customHeight="1" x14ac:dyDescent="0.25">
      <c r="A75" s="588" t="s">
        <v>197</v>
      </c>
      <c r="B75" s="589"/>
      <c r="C75" s="589"/>
      <c r="D75" s="589"/>
      <c r="E75" s="589"/>
      <c r="F75" s="589"/>
      <c r="G75" s="589"/>
      <c r="H75" s="589"/>
      <c r="I75" s="589"/>
      <c r="J75" s="589"/>
      <c r="K75" s="589"/>
      <c r="L75" s="589"/>
      <c r="M75" s="589"/>
      <c r="N75" s="589"/>
    </row>
    <row r="76" spans="1:14" s="73" customFormat="1" ht="26.25" hidden="1" customHeight="1" x14ac:dyDescent="0.25">
      <c r="A76" s="576" t="s">
        <v>183</v>
      </c>
      <c r="B76" s="577"/>
      <c r="C76" s="74" t="s">
        <v>115</v>
      </c>
      <c r="D76" s="575" t="s">
        <v>136</v>
      </c>
      <c r="E76" s="592"/>
      <c r="F76" s="592"/>
      <c r="G76" s="592"/>
      <c r="H76" s="592"/>
      <c r="I76" s="592"/>
      <c r="J76" s="75" t="s">
        <v>61</v>
      </c>
      <c r="K76" s="94">
        <v>1</v>
      </c>
      <c r="L76" s="94">
        <v>0</v>
      </c>
      <c r="M76" s="87"/>
      <c r="N76" s="87"/>
    </row>
    <row r="77" spans="1:14" s="73" customFormat="1" ht="66.75" hidden="1" customHeight="1" x14ac:dyDescent="0.25">
      <c r="A77" s="593" t="s">
        <v>524</v>
      </c>
      <c r="B77" s="593"/>
      <c r="C77" s="84" t="s">
        <v>115</v>
      </c>
      <c r="D77" s="563" t="s">
        <v>525</v>
      </c>
      <c r="E77" s="563"/>
      <c r="F77" s="563"/>
      <c r="G77" s="563"/>
      <c r="H77" s="563"/>
      <c r="I77" s="563"/>
      <c r="J77" s="362"/>
      <c r="K77" s="86"/>
      <c r="L77" s="86"/>
      <c r="M77" s="359"/>
      <c r="N77" s="359"/>
    </row>
    <row r="78" spans="1:14" s="73" customFormat="1" ht="17.25" hidden="1" customHeight="1" x14ac:dyDescent="0.25">
      <c r="A78" s="588" t="s">
        <v>187</v>
      </c>
      <c r="B78" s="589"/>
      <c r="C78" s="589"/>
      <c r="D78" s="589"/>
      <c r="E78" s="589"/>
      <c r="F78" s="589"/>
      <c r="G78" s="589"/>
      <c r="H78" s="589"/>
      <c r="I78" s="589"/>
      <c r="J78" s="589"/>
      <c r="K78" s="589"/>
      <c r="L78" s="589"/>
      <c r="M78" s="589"/>
      <c r="N78" s="589"/>
    </row>
    <row r="79" spans="1:14" s="73" customFormat="1" ht="67.5" hidden="1" customHeight="1" x14ac:dyDescent="0.25">
      <c r="A79" s="574">
        <v>1</v>
      </c>
      <c r="B79" s="574"/>
      <c r="C79" s="74" t="s">
        <v>115</v>
      </c>
      <c r="D79" s="575" t="s">
        <v>137</v>
      </c>
      <c r="E79" s="592"/>
      <c r="F79" s="592"/>
      <c r="G79" s="592"/>
      <c r="H79" s="592"/>
      <c r="I79" s="592"/>
      <c r="J79" s="75" t="s">
        <v>27</v>
      </c>
      <c r="K79" s="91">
        <v>2500000</v>
      </c>
      <c r="L79" s="91">
        <f>2500000-2500000</f>
        <v>0</v>
      </c>
      <c r="M79" s="359" t="s">
        <v>557</v>
      </c>
      <c r="N79" s="359" t="s">
        <v>559</v>
      </c>
    </row>
    <row r="80" spans="1:14" s="73" customFormat="1" ht="19.5" hidden="1" customHeight="1" x14ac:dyDescent="0.25">
      <c r="A80" s="588" t="s">
        <v>194</v>
      </c>
      <c r="B80" s="589"/>
      <c r="C80" s="589"/>
      <c r="D80" s="589"/>
      <c r="E80" s="589"/>
      <c r="F80" s="589"/>
      <c r="G80" s="589"/>
      <c r="H80" s="589"/>
      <c r="I80" s="589"/>
      <c r="J80" s="589"/>
      <c r="K80" s="589"/>
      <c r="L80" s="589"/>
      <c r="M80" s="589"/>
      <c r="N80" s="589"/>
    </row>
    <row r="81" spans="1:14" s="73" customFormat="1" ht="28.5" hidden="1" customHeight="1" x14ac:dyDescent="0.25">
      <c r="A81" s="574">
        <v>1</v>
      </c>
      <c r="B81" s="574"/>
      <c r="C81" s="74" t="s">
        <v>115</v>
      </c>
      <c r="D81" s="575" t="s">
        <v>138</v>
      </c>
      <c r="E81" s="592"/>
      <c r="F81" s="592"/>
      <c r="G81" s="592"/>
      <c r="H81" s="592"/>
      <c r="I81" s="592"/>
      <c r="J81" s="75" t="s">
        <v>210</v>
      </c>
      <c r="K81" s="75">
        <v>9</v>
      </c>
      <c r="L81" s="75">
        <v>0</v>
      </c>
      <c r="M81" s="87"/>
      <c r="N81" s="87"/>
    </row>
    <row r="82" spans="1:14" s="73" customFormat="1" ht="17.25" hidden="1" customHeight="1" x14ac:dyDescent="0.25">
      <c r="A82" s="588" t="s">
        <v>196</v>
      </c>
      <c r="B82" s="589"/>
      <c r="C82" s="589"/>
      <c r="D82" s="589"/>
      <c r="E82" s="589"/>
      <c r="F82" s="589"/>
      <c r="G82" s="589"/>
      <c r="H82" s="589"/>
      <c r="I82" s="589"/>
      <c r="J82" s="589"/>
      <c r="K82" s="589"/>
      <c r="L82" s="589"/>
      <c r="M82" s="589"/>
      <c r="N82" s="589"/>
    </row>
    <row r="83" spans="1:14" s="73" customFormat="1" ht="38.25" hidden="1" customHeight="1" x14ac:dyDescent="0.25">
      <c r="A83" s="574">
        <v>1</v>
      </c>
      <c r="B83" s="574"/>
      <c r="C83" s="74" t="s">
        <v>115</v>
      </c>
      <c r="D83" s="575" t="s">
        <v>135</v>
      </c>
      <c r="E83" s="592"/>
      <c r="F83" s="592"/>
      <c r="G83" s="592"/>
      <c r="H83" s="592"/>
      <c r="I83" s="592"/>
      <c r="J83" s="75" t="s">
        <v>27</v>
      </c>
      <c r="K83" s="75" t="s">
        <v>211</v>
      </c>
      <c r="L83" s="75">
        <v>0</v>
      </c>
      <c r="M83" s="87"/>
      <c r="N83" s="87"/>
    </row>
    <row r="84" spans="1:14" s="73" customFormat="1" ht="17.25" hidden="1" customHeight="1" x14ac:dyDescent="0.25">
      <c r="A84" s="588" t="s">
        <v>197</v>
      </c>
      <c r="B84" s="589"/>
      <c r="C84" s="589"/>
      <c r="D84" s="589"/>
      <c r="E84" s="589"/>
      <c r="F84" s="589"/>
      <c r="G84" s="589"/>
      <c r="H84" s="589"/>
      <c r="I84" s="589"/>
      <c r="J84" s="589"/>
      <c r="K84" s="589"/>
      <c r="L84" s="589"/>
      <c r="M84" s="589"/>
      <c r="N84" s="589"/>
    </row>
    <row r="85" spans="1:14" s="73" customFormat="1" ht="26.25" hidden="1" customHeight="1" x14ac:dyDescent="0.25">
      <c r="A85" s="576" t="s">
        <v>183</v>
      </c>
      <c r="B85" s="577"/>
      <c r="C85" s="74" t="s">
        <v>115</v>
      </c>
      <c r="D85" s="575" t="s">
        <v>136</v>
      </c>
      <c r="E85" s="592"/>
      <c r="F85" s="592"/>
      <c r="G85" s="592"/>
      <c r="H85" s="592"/>
      <c r="I85" s="592"/>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363"/>
      <c r="K87" s="363"/>
    </row>
    <row r="88" spans="1:14" s="107" customFormat="1" ht="15" customHeight="1" x14ac:dyDescent="0.25">
      <c r="A88" s="104"/>
      <c r="B88" s="611" t="s">
        <v>212</v>
      </c>
      <c r="C88" s="611"/>
      <c r="D88" s="611"/>
      <c r="E88" s="611"/>
      <c r="F88" s="611"/>
      <c r="G88" s="611"/>
      <c r="H88" s="105"/>
      <c r="I88" s="105"/>
      <c r="J88" s="106"/>
      <c r="K88" s="106"/>
      <c r="L88" s="106" t="s">
        <v>213</v>
      </c>
    </row>
    <row r="89" spans="1:14" s="56" customFormat="1" ht="11.1" customHeight="1" x14ac:dyDescent="0.25">
      <c r="A89" s="108"/>
      <c r="B89" s="108"/>
      <c r="C89" s="108"/>
      <c r="D89" s="108"/>
      <c r="E89" s="108"/>
      <c r="F89" s="108"/>
      <c r="G89" s="612"/>
      <c r="H89" s="612"/>
      <c r="I89" s="612"/>
      <c r="J89" s="364"/>
      <c r="K89" s="36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25" zoomScale="80" zoomScaleNormal="77" zoomScaleSheetLayoutView="8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564</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357">
        <v>2</v>
      </c>
      <c r="D6" s="557">
        <v>3</v>
      </c>
      <c r="E6" s="557"/>
      <c r="F6" s="557"/>
      <c r="G6" s="557"/>
      <c r="H6" s="557"/>
      <c r="I6" s="557"/>
      <c r="J6" s="357">
        <v>4</v>
      </c>
      <c r="K6" s="357">
        <v>5</v>
      </c>
      <c r="L6" s="357">
        <v>6</v>
      </c>
      <c r="M6" s="67">
        <v>6</v>
      </c>
      <c r="N6" s="67">
        <v>6</v>
      </c>
    </row>
    <row r="7" spans="1:14" ht="15" customHeight="1" x14ac:dyDescent="0.25">
      <c r="A7" s="558"/>
      <c r="B7" s="559"/>
      <c r="C7" s="68" t="s">
        <v>115</v>
      </c>
      <c r="D7" s="560" t="s">
        <v>114</v>
      </c>
      <c r="E7" s="561"/>
      <c r="F7" s="561"/>
      <c r="G7" s="561"/>
      <c r="H7" s="561"/>
      <c r="I7" s="561"/>
      <c r="J7" s="561"/>
      <c r="K7" s="561"/>
      <c r="L7" s="561"/>
      <c r="M7" s="561"/>
      <c r="N7" s="561"/>
    </row>
    <row r="8" spans="1:14" s="73" customFormat="1" ht="105.75" customHeight="1" x14ac:dyDescent="0.25">
      <c r="A8" s="562" t="s">
        <v>183</v>
      </c>
      <c r="B8" s="562"/>
      <c r="C8" s="68" t="s">
        <v>115</v>
      </c>
      <c r="D8" s="563" t="s">
        <v>184</v>
      </c>
      <c r="E8" s="563"/>
      <c r="F8" s="563"/>
      <c r="G8" s="563"/>
      <c r="H8" s="563"/>
      <c r="I8" s="563"/>
      <c r="J8" s="69"/>
      <c r="K8" s="70"/>
      <c r="L8" s="71"/>
      <c r="M8" s="354" t="s">
        <v>217</v>
      </c>
      <c r="N8" s="354" t="s">
        <v>563</v>
      </c>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353"/>
      <c r="N10" s="353"/>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353"/>
      <c r="N11" s="353"/>
    </row>
    <row r="12" spans="1:14" s="73" customFormat="1" ht="17.25" customHeight="1" x14ac:dyDescent="0.25">
      <c r="A12" s="574">
        <v>3</v>
      </c>
      <c r="B12" s="574"/>
      <c r="C12" s="74" t="s">
        <v>115</v>
      </c>
      <c r="D12" s="575" t="s">
        <v>87</v>
      </c>
      <c r="E12" s="575"/>
      <c r="F12" s="575"/>
      <c r="G12" s="575"/>
      <c r="H12" s="575"/>
      <c r="I12" s="575"/>
      <c r="J12" s="75" t="s">
        <v>56</v>
      </c>
      <c r="K12" s="75">
        <v>4</v>
      </c>
      <c r="L12" s="75">
        <v>4</v>
      </c>
      <c r="M12" s="353"/>
      <c r="N12" s="353"/>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353"/>
    </row>
    <row r="14" spans="1:14" s="56" customFormat="1" ht="20.25" hidden="1" customHeight="1" x14ac:dyDescent="0.25">
      <c r="A14" s="576"/>
      <c r="B14" s="577"/>
      <c r="C14" s="74"/>
      <c r="D14" s="578" t="s">
        <v>188</v>
      </c>
      <c r="E14" s="579"/>
      <c r="F14" s="579"/>
      <c r="G14" s="579"/>
      <c r="H14" s="579"/>
      <c r="I14" s="580"/>
      <c r="J14" s="79" t="s">
        <v>56</v>
      </c>
      <c r="K14" s="79"/>
      <c r="L14" s="79"/>
      <c r="M14" s="354"/>
      <c r="N14" s="354"/>
    </row>
    <row r="15" spans="1:14" s="56" customFormat="1" ht="18.75" hidden="1" customHeight="1" x14ac:dyDescent="0.25">
      <c r="A15" s="576"/>
      <c r="B15" s="577"/>
      <c r="C15" s="74"/>
      <c r="D15" s="578" t="s">
        <v>189</v>
      </c>
      <c r="E15" s="579"/>
      <c r="F15" s="579"/>
      <c r="G15" s="579"/>
      <c r="H15" s="579"/>
      <c r="I15" s="580"/>
      <c r="J15" s="79" t="s">
        <v>56</v>
      </c>
      <c r="K15" s="79"/>
      <c r="L15" s="79"/>
      <c r="M15" s="354"/>
      <c r="N15" s="354"/>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353"/>
    </row>
    <row r="17" spans="1:14" s="56" customFormat="1" ht="20.25" customHeight="1" x14ac:dyDescent="0.25">
      <c r="A17" s="576"/>
      <c r="B17" s="577"/>
      <c r="C17" s="74"/>
      <c r="D17" s="578" t="s">
        <v>163</v>
      </c>
      <c r="E17" s="579"/>
      <c r="F17" s="579"/>
      <c r="G17" s="579"/>
      <c r="H17" s="579"/>
      <c r="I17" s="580"/>
      <c r="J17" s="79" t="s">
        <v>56</v>
      </c>
      <c r="K17" s="79">
        <v>9</v>
      </c>
      <c r="L17" s="79">
        <v>9</v>
      </c>
      <c r="M17" s="354"/>
      <c r="N17" s="354"/>
    </row>
    <row r="18" spans="1:14" s="56" customFormat="1" ht="18.75" customHeight="1" x14ac:dyDescent="0.25">
      <c r="A18" s="576"/>
      <c r="B18" s="577"/>
      <c r="C18" s="74"/>
      <c r="D18" s="578" t="s">
        <v>164</v>
      </c>
      <c r="E18" s="579"/>
      <c r="F18" s="579"/>
      <c r="G18" s="579"/>
      <c r="H18" s="579"/>
      <c r="I18" s="580"/>
      <c r="J18" s="79" t="s">
        <v>56</v>
      </c>
      <c r="K18" s="79">
        <v>0</v>
      </c>
      <c r="L18" s="79">
        <v>0</v>
      </c>
      <c r="M18" s="354"/>
      <c r="N18" s="354"/>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353"/>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354"/>
      <c r="N20" s="354"/>
    </row>
    <row r="21" spans="1:14" s="56" customFormat="1" ht="18.75" customHeight="1" x14ac:dyDescent="0.25">
      <c r="A21" s="576"/>
      <c r="B21" s="577"/>
      <c r="C21" s="74"/>
      <c r="D21" s="578" t="s">
        <v>164</v>
      </c>
      <c r="E21" s="579"/>
      <c r="F21" s="579"/>
      <c r="G21" s="579"/>
      <c r="H21" s="579"/>
      <c r="I21" s="580"/>
      <c r="J21" s="79" t="s">
        <v>56</v>
      </c>
      <c r="K21" s="79">
        <v>29.9</v>
      </c>
      <c r="L21" s="79">
        <v>29.9</v>
      </c>
      <c r="M21" s="354"/>
      <c r="N21" s="354"/>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353"/>
    </row>
    <row r="23" spans="1:14" s="56" customFormat="1" ht="20.25" customHeight="1" x14ac:dyDescent="0.25">
      <c r="A23" s="576"/>
      <c r="B23" s="577"/>
      <c r="C23" s="74"/>
      <c r="D23" s="578" t="s">
        <v>163</v>
      </c>
      <c r="E23" s="579"/>
      <c r="F23" s="579"/>
      <c r="G23" s="579"/>
      <c r="H23" s="579"/>
      <c r="I23" s="580"/>
      <c r="J23" s="79" t="s">
        <v>56</v>
      </c>
      <c r="K23" s="79">
        <v>613.85</v>
      </c>
      <c r="L23" s="79">
        <v>613.85</v>
      </c>
      <c r="M23" s="354"/>
      <c r="N23" s="354"/>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354"/>
      <c r="N24" s="354"/>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353"/>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354"/>
      <c r="N26" s="354"/>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354"/>
      <c r="N27" s="354"/>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353"/>
      <c r="N29" s="353"/>
    </row>
    <row r="30" spans="1:14" s="56" customFormat="1" ht="20.25" customHeight="1" x14ac:dyDescent="0.25">
      <c r="A30" s="576"/>
      <c r="B30" s="577"/>
      <c r="C30" s="74"/>
      <c r="D30" s="578" t="s">
        <v>165</v>
      </c>
      <c r="E30" s="579"/>
      <c r="F30" s="579"/>
      <c r="G30" s="579"/>
      <c r="H30" s="579"/>
      <c r="I30" s="580"/>
      <c r="J30" s="75" t="s">
        <v>57</v>
      </c>
      <c r="K30" s="79">
        <f>K33+K36</f>
        <v>22906</v>
      </c>
      <c r="L30" s="79">
        <f>L33+L36</f>
        <v>22906</v>
      </c>
      <c r="M30" s="354"/>
      <c r="N30" s="354"/>
    </row>
    <row r="31" spans="1:14" s="56" customFormat="1" ht="18.75" customHeight="1" x14ac:dyDescent="0.25">
      <c r="A31" s="576"/>
      <c r="B31" s="577"/>
      <c r="C31" s="74"/>
      <c r="D31" s="578" t="s">
        <v>166</v>
      </c>
      <c r="E31" s="579"/>
      <c r="F31" s="579"/>
      <c r="G31" s="579"/>
      <c r="H31" s="579"/>
      <c r="I31" s="580"/>
      <c r="J31" s="75" t="s">
        <v>57</v>
      </c>
      <c r="K31" s="79">
        <f>K34+K37</f>
        <v>23277</v>
      </c>
      <c r="L31" s="79">
        <f>L34+L37</f>
        <v>23277</v>
      </c>
      <c r="M31" s="354"/>
      <c r="N31" s="354"/>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353"/>
      <c r="N32" s="353"/>
    </row>
    <row r="33" spans="1:14" s="56" customFormat="1" ht="20.25" customHeight="1" x14ac:dyDescent="0.25">
      <c r="A33" s="576"/>
      <c r="B33" s="577"/>
      <c r="C33" s="74"/>
      <c r="D33" s="578" t="s">
        <v>165</v>
      </c>
      <c r="E33" s="579"/>
      <c r="F33" s="579"/>
      <c r="G33" s="579"/>
      <c r="H33" s="579"/>
      <c r="I33" s="580"/>
      <c r="J33" s="75" t="s">
        <v>57</v>
      </c>
      <c r="K33" s="79">
        <v>22870</v>
      </c>
      <c r="L33" s="79">
        <v>22870</v>
      </c>
      <c r="M33" s="354"/>
      <c r="N33" s="354"/>
    </row>
    <row r="34" spans="1:14" s="56" customFormat="1" ht="18.75" customHeight="1" x14ac:dyDescent="0.25">
      <c r="A34" s="576"/>
      <c r="B34" s="577"/>
      <c r="C34" s="74"/>
      <c r="D34" s="578" t="s">
        <v>166</v>
      </c>
      <c r="E34" s="579"/>
      <c r="F34" s="579"/>
      <c r="G34" s="579"/>
      <c r="H34" s="579"/>
      <c r="I34" s="580"/>
      <c r="J34" s="75" t="s">
        <v>57</v>
      </c>
      <c r="K34" s="79">
        <v>23239</v>
      </c>
      <c r="L34" s="79">
        <v>23239</v>
      </c>
      <c r="M34" s="354"/>
      <c r="N34" s="354"/>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353"/>
      <c r="N35" s="353"/>
    </row>
    <row r="36" spans="1:14" s="56" customFormat="1" ht="20.25" customHeight="1" x14ac:dyDescent="0.25">
      <c r="A36" s="576"/>
      <c r="B36" s="577"/>
      <c r="C36" s="74"/>
      <c r="D36" s="578" t="s">
        <v>165</v>
      </c>
      <c r="E36" s="579"/>
      <c r="F36" s="579"/>
      <c r="G36" s="579"/>
      <c r="H36" s="579"/>
      <c r="I36" s="580"/>
      <c r="J36" s="75" t="s">
        <v>57</v>
      </c>
      <c r="K36" s="79">
        <v>36</v>
      </c>
      <c r="L36" s="79">
        <v>36</v>
      </c>
      <c r="M36" s="354"/>
      <c r="N36" s="354"/>
    </row>
    <row r="37" spans="1:14" s="56" customFormat="1" ht="18.75" customHeight="1" x14ac:dyDescent="0.25">
      <c r="A37" s="576"/>
      <c r="B37" s="577"/>
      <c r="C37" s="74"/>
      <c r="D37" s="578" t="s">
        <v>166</v>
      </c>
      <c r="E37" s="579"/>
      <c r="F37" s="579"/>
      <c r="G37" s="579"/>
      <c r="H37" s="579"/>
      <c r="I37" s="580"/>
      <c r="J37" s="75" t="s">
        <v>57</v>
      </c>
      <c r="K37" s="79">
        <v>38</v>
      </c>
      <c r="L37" s="79">
        <v>38</v>
      </c>
      <c r="M37" s="354"/>
      <c r="N37" s="354"/>
    </row>
    <row r="38" spans="1:14" s="73" customFormat="1" ht="28.5" customHeight="1" x14ac:dyDescent="0.25">
      <c r="A38" s="574">
        <v>4</v>
      </c>
      <c r="B38" s="574"/>
      <c r="C38" s="74" t="s">
        <v>115</v>
      </c>
      <c r="D38" s="575" t="s">
        <v>88</v>
      </c>
      <c r="E38" s="575"/>
      <c r="F38" s="575"/>
      <c r="G38" s="575"/>
      <c r="H38" s="575"/>
      <c r="I38" s="575"/>
      <c r="J38" s="75" t="s">
        <v>57</v>
      </c>
      <c r="K38" s="75">
        <v>139</v>
      </c>
      <c r="L38" s="75">
        <v>139</v>
      </c>
      <c r="M38" s="353"/>
      <c r="N38" s="353"/>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353"/>
      <c r="N39" s="353"/>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353"/>
      <c r="N40" s="353"/>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30" customHeight="1" x14ac:dyDescent="0.25">
      <c r="A42" s="574">
        <v>1</v>
      </c>
      <c r="B42" s="574"/>
      <c r="C42" s="74" t="s">
        <v>115</v>
      </c>
      <c r="D42" s="575" t="s">
        <v>59</v>
      </c>
      <c r="E42" s="575"/>
      <c r="F42" s="575"/>
      <c r="G42" s="575"/>
      <c r="H42" s="575"/>
      <c r="I42" s="575"/>
      <c r="J42" s="75" t="s">
        <v>58</v>
      </c>
      <c r="K42" s="75" t="s">
        <v>220</v>
      </c>
      <c r="L42" s="75" t="s">
        <v>220</v>
      </c>
      <c r="M42" s="353"/>
      <c r="N42" s="353"/>
    </row>
    <row r="43" spans="1:14" s="73" customFormat="1" ht="45" customHeight="1" x14ac:dyDescent="0.25">
      <c r="A43" s="574">
        <v>2</v>
      </c>
      <c r="B43" s="574"/>
      <c r="C43" s="74" t="s">
        <v>115</v>
      </c>
      <c r="D43" s="575" t="s">
        <v>89</v>
      </c>
      <c r="E43" s="575"/>
      <c r="F43" s="575"/>
      <c r="G43" s="575"/>
      <c r="H43" s="575"/>
      <c r="I43" s="575"/>
      <c r="J43" s="75" t="s">
        <v>57</v>
      </c>
      <c r="K43" s="75" t="s">
        <v>553</v>
      </c>
      <c r="L43" s="75" t="s">
        <v>561</v>
      </c>
      <c r="M43" s="591" t="s">
        <v>217</v>
      </c>
      <c r="N43" s="575" t="s">
        <v>565</v>
      </c>
    </row>
    <row r="44" spans="1:14" s="73" customFormat="1" ht="50.25" customHeight="1" x14ac:dyDescent="0.25">
      <c r="A44" s="574">
        <v>3</v>
      </c>
      <c r="B44" s="574"/>
      <c r="C44" s="74" t="s">
        <v>115</v>
      </c>
      <c r="D44" s="575" t="s">
        <v>90</v>
      </c>
      <c r="E44" s="575"/>
      <c r="F44" s="575"/>
      <c r="G44" s="575"/>
      <c r="H44" s="575"/>
      <c r="I44" s="575"/>
      <c r="J44" s="75" t="s">
        <v>57</v>
      </c>
      <c r="K44" s="75" t="s">
        <v>554</v>
      </c>
      <c r="L44" s="75" t="s">
        <v>562</v>
      </c>
      <c r="M44" s="591"/>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353"/>
      <c r="N45" s="353"/>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356"/>
      <c r="N47" s="356"/>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356"/>
      <c r="N48" s="356"/>
    </row>
    <row r="49" spans="1:19" s="73" customFormat="1" ht="23.25" customHeight="1" x14ac:dyDescent="0.25">
      <c r="A49" s="590">
        <v>3</v>
      </c>
      <c r="B49" s="590"/>
      <c r="C49" s="74" t="s">
        <v>115</v>
      </c>
      <c r="D49" s="561" t="s">
        <v>198</v>
      </c>
      <c r="E49" s="561"/>
      <c r="F49" s="561"/>
      <c r="G49" s="561"/>
      <c r="H49" s="561"/>
      <c r="I49" s="561"/>
      <c r="J49" s="81" t="s">
        <v>61</v>
      </c>
      <c r="K49" s="83">
        <v>1</v>
      </c>
      <c r="L49" s="83">
        <v>1</v>
      </c>
      <c r="M49" s="356"/>
      <c r="N49" s="356"/>
    </row>
    <row r="50" spans="1:19" s="73" customFormat="1" ht="33" customHeight="1" x14ac:dyDescent="0.25">
      <c r="A50" s="593" t="s">
        <v>199</v>
      </c>
      <c r="B50" s="593"/>
      <c r="C50" s="84" t="s">
        <v>115</v>
      </c>
      <c r="D50" s="594" t="s">
        <v>200</v>
      </c>
      <c r="E50" s="594"/>
      <c r="F50" s="594"/>
      <c r="G50" s="594"/>
      <c r="H50" s="594"/>
      <c r="I50" s="594"/>
      <c r="J50" s="355"/>
      <c r="K50" s="86"/>
      <c r="L50" s="86"/>
      <c r="M50" s="87"/>
      <c r="N50" s="87"/>
    </row>
    <row r="51" spans="1:19" s="73" customFormat="1" ht="17.25" customHeight="1" x14ac:dyDescent="0.25">
      <c r="A51" s="588" t="s">
        <v>187</v>
      </c>
      <c r="B51" s="589"/>
      <c r="C51" s="589"/>
      <c r="D51" s="589"/>
      <c r="E51" s="589"/>
      <c r="F51" s="589"/>
      <c r="G51" s="589"/>
      <c r="H51" s="589"/>
      <c r="I51" s="589"/>
      <c r="J51" s="589"/>
      <c r="K51" s="589"/>
      <c r="L51" s="589"/>
      <c r="M51" s="589"/>
      <c r="N51" s="589"/>
    </row>
    <row r="52" spans="1:19" s="73" customFormat="1" ht="31.5" customHeight="1" x14ac:dyDescent="0.25">
      <c r="A52" s="595">
        <v>1</v>
      </c>
      <c r="B52" s="596"/>
      <c r="C52" s="74" t="s">
        <v>115</v>
      </c>
      <c r="D52" s="575" t="s">
        <v>63</v>
      </c>
      <c r="E52" s="592"/>
      <c r="F52" s="592"/>
      <c r="G52" s="592"/>
      <c r="H52" s="592"/>
      <c r="I52" s="592"/>
      <c r="J52" s="75" t="s">
        <v>27</v>
      </c>
      <c r="K52" s="88">
        <f>524100</f>
        <v>524100</v>
      </c>
      <c r="L52" s="88">
        <f>524100</f>
        <v>524100</v>
      </c>
      <c r="M52" s="354"/>
      <c r="N52" s="354"/>
    </row>
    <row r="53" spans="1:19" s="73" customFormat="1" ht="19.5" customHeight="1" x14ac:dyDescent="0.25">
      <c r="A53" s="588" t="s">
        <v>194</v>
      </c>
      <c r="B53" s="589"/>
      <c r="C53" s="589"/>
      <c r="D53" s="589"/>
      <c r="E53" s="589"/>
      <c r="F53" s="589"/>
      <c r="G53" s="589"/>
      <c r="H53" s="589"/>
      <c r="I53" s="589"/>
      <c r="J53" s="589"/>
      <c r="K53" s="589"/>
      <c r="L53" s="589"/>
      <c r="M53" s="589"/>
      <c r="N53" s="589"/>
    </row>
    <row r="54" spans="1:19" s="73" customFormat="1" ht="18.75" customHeight="1" x14ac:dyDescent="0.25">
      <c r="A54" s="576" t="s">
        <v>183</v>
      </c>
      <c r="B54" s="577"/>
      <c r="C54" s="74" t="s">
        <v>115</v>
      </c>
      <c r="D54" s="575" t="s">
        <v>201</v>
      </c>
      <c r="E54" s="592"/>
      <c r="F54" s="592"/>
      <c r="G54" s="592"/>
      <c r="H54" s="592"/>
      <c r="I54" s="592"/>
      <c r="J54" s="75" t="s">
        <v>56</v>
      </c>
      <c r="K54" s="75">
        <v>9</v>
      </c>
      <c r="L54" s="75">
        <v>9</v>
      </c>
      <c r="M54" s="87"/>
      <c r="N54" s="87"/>
    </row>
    <row r="55" spans="1:19" s="73" customFormat="1" ht="17.25" customHeight="1" x14ac:dyDescent="0.25">
      <c r="A55" s="588" t="s">
        <v>196</v>
      </c>
      <c r="B55" s="589"/>
      <c r="C55" s="589"/>
      <c r="D55" s="589"/>
      <c r="E55" s="589"/>
      <c r="F55" s="589"/>
      <c r="G55" s="589"/>
      <c r="H55" s="589"/>
      <c r="I55" s="589"/>
      <c r="J55" s="589"/>
      <c r="K55" s="589"/>
      <c r="L55" s="589"/>
      <c r="M55" s="589"/>
      <c r="N55" s="589"/>
    </row>
    <row r="56" spans="1:19" s="73" customFormat="1" ht="30" customHeight="1" x14ac:dyDescent="0.25">
      <c r="A56" s="576" t="s">
        <v>183</v>
      </c>
      <c r="B56" s="577"/>
      <c r="C56" s="74" t="s">
        <v>115</v>
      </c>
      <c r="D56" s="575" t="s">
        <v>65</v>
      </c>
      <c r="E56" s="592"/>
      <c r="F56" s="592"/>
      <c r="G56" s="592"/>
      <c r="H56" s="592"/>
      <c r="I56" s="592"/>
      <c r="J56" s="75" t="s">
        <v>27</v>
      </c>
      <c r="K56" s="89" t="s">
        <v>555</v>
      </c>
      <c r="L56" s="89" t="s">
        <v>555</v>
      </c>
      <c r="M56" s="326"/>
      <c r="N56" s="87"/>
    </row>
    <row r="57" spans="1:19" s="73" customFormat="1" ht="36.75" hidden="1" customHeight="1" x14ac:dyDescent="0.25">
      <c r="A57" s="593" t="s">
        <v>199</v>
      </c>
      <c r="B57" s="593"/>
      <c r="C57" s="84" t="s">
        <v>71</v>
      </c>
      <c r="D57" s="594" t="s">
        <v>202</v>
      </c>
      <c r="E57" s="594"/>
      <c r="F57" s="594"/>
      <c r="G57" s="594"/>
      <c r="H57" s="594"/>
      <c r="I57" s="594"/>
      <c r="J57" s="355"/>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354" t="s">
        <v>185</v>
      </c>
      <c r="N59" s="354" t="s">
        <v>186</v>
      </c>
    </row>
    <row r="60" spans="1:19" s="73" customFormat="1" ht="15.75" hidden="1" customHeight="1" x14ac:dyDescent="0.25">
      <c r="A60" s="603"/>
      <c r="B60" s="604"/>
      <c r="C60" s="74" t="s">
        <v>71</v>
      </c>
      <c r="D60" s="583" t="s">
        <v>205</v>
      </c>
      <c r="E60" s="584"/>
      <c r="F60" s="584"/>
      <c r="G60" s="584"/>
      <c r="H60" s="584"/>
      <c r="I60" s="585"/>
      <c r="J60" s="354"/>
      <c r="K60" s="90"/>
      <c r="L60" s="91"/>
      <c r="M60" s="354"/>
      <c r="N60" s="354"/>
    </row>
    <row r="61" spans="1:19" s="73" customFormat="1" ht="48" hidden="1" customHeight="1" x14ac:dyDescent="0.25">
      <c r="A61" s="605"/>
      <c r="B61" s="606"/>
      <c r="C61" s="74" t="s">
        <v>206</v>
      </c>
      <c r="D61" s="583" t="s">
        <v>207</v>
      </c>
      <c r="E61" s="584"/>
      <c r="F61" s="584"/>
      <c r="G61" s="584"/>
      <c r="H61" s="584"/>
      <c r="I61" s="585"/>
      <c r="J61" s="75" t="s">
        <v>27</v>
      </c>
      <c r="K61" s="92"/>
      <c r="L61" s="92"/>
      <c r="M61" s="354"/>
      <c r="N61" s="354"/>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50.25" hidden="1" customHeight="1" x14ac:dyDescent="0.25">
      <c r="A68" s="593" t="s">
        <v>209</v>
      </c>
      <c r="B68" s="593"/>
      <c r="C68" s="84" t="s">
        <v>115</v>
      </c>
      <c r="D68" s="594" t="s">
        <v>522</v>
      </c>
      <c r="E68" s="594"/>
      <c r="F68" s="594"/>
      <c r="G68" s="594"/>
      <c r="H68" s="594"/>
      <c r="I68" s="594"/>
      <c r="J68" s="355"/>
      <c r="K68" s="86"/>
      <c r="L68" s="86"/>
      <c r="M68" s="87"/>
      <c r="N68" s="87"/>
    </row>
    <row r="69" spans="1:14" s="73" customFormat="1" ht="17.25" hidden="1" customHeight="1" x14ac:dyDescent="0.25">
      <c r="A69" s="588" t="s">
        <v>187</v>
      </c>
      <c r="B69" s="589"/>
      <c r="C69" s="589"/>
      <c r="D69" s="589"/>
      <c r="E69" s="589"/>
      <c r="F69" s="589"/>
      <c r="G69" s="589"/>
      <c r="H69" s="589"/>
      <c r="I69" s="589"/>
      <c r="J69" s="589"/>
      <c r="K69" s="589"/>
      <c r="L69" s="589"/>
      <c r="M69" s="589"/>
      <c r="N69" s="589"/>
    </row>
    <row r="70" spans="1:14" s="73" customFormat="1" ht="63" hidden="1" customHeight="1" x14ac:dyDescent="0.25">
      <c r="A70" s="576">
        <v>1</v>
      </c>
      <c r="B70" s="577"/>
      <c r="C70" s="74" t="s">
        <v>115</v>
      </c>
      <c r="D70" s="575" t="s">
        <v>140</v>
      </c>
      <c r="E70" s="592"/>
      <c r="F70" s="592"/>
      <c r="G70" s="592"/>
      <c r="H70" s="592"/>
      <c r="I70" s="592"/>
      <c r="J70" s="75" t="s">
        <v>27</v>
      </c>
      <c r="K70" s="90">
        <f>82000+2224620-1049620-875380</f>
        <v>381620</v>
      </c>
      <c r="L70" s="90">
        <f>82000+2224620-1049620-875380-299620-82000</f>
        <v>0</v>
      </c>
      <c r="M70" s="354" t="s">
        <v>546</v>
      </c>
      <c r="N70" s="354" t="s">
        <v>547</v>
      </c>
    </row>
    <row r="71" spans="1:14" s="73" customFormat="1" ht="19.5" hidden="1" customHeight="1" x14ac:dyDescent="0.25">
      <c r="A71" s="588" t="s">
        <v>194</v>
      </c>
      <c r="B71" s="589"/>
      <c r="C71" s="589"/>
      <c r="D71" s="589"/>
      <c r="E71" s="589"/>
      <c r="F71" s="589"/>
      <c r="G71" s="589"/>
      <c r="H71" s="589"/>
      <c r="I71" s="589"/>
      <c r="J71" s="589"/>
      <c r="K71" s="589"/>
      <c r="L71" s="589"/>
      <c r="M71" s="589"/>
      <c r="N71" s="589"/>
    </row>
    <row r="72" spans="1:14" s="73" customFormat="1" ht="24" hidden="1" customHeight="1" x14ac:dyDescent="0.25">
      <c r="A72" s="576" t="s">
        <v>183</v>
      </c>
      <c r="B72" s="577"/>
      <c r="C72" s="74" t="s">
        <v>115</v>
      </c>
      <c r="D72" s="575" t="s">
        <v>138</v>
      </c>
      <c r="E72" s="592"/>
      <c r="F72" s="592"/>
      <c r="G72" s="592"/>
      <c r="H72" s="592"/>
      <c r="I72" s="592"/>
      <c r="J72" s="75" t="s">
        <v>56</v>
      </c>
      <c r="K72" s="93">
        <v>3</v>
      </c>
      <c r="L72" s="75">
        <f>3-3</f>
        <v>0</v>
      </c>
      <c r="M72" s="87"/>
      <c r="N72" s="87"/>
    </row>
    <row r="73" spans="1:14" s="73" customFormat="1" ht="17.25" hidden="1" customHeight="1" x14ac:dyDescent="0.25">
      <c r="A73" s="588" t="s">
        <v>196</v>
      </c>
      <c r="B73" s="589"/>
      <c r="C73" s="589"/>
      <c r="D73" s="589"/>
      <c r="E73" s="589"/>
      <c r="F73" s="589"/>
      <c r="G73" s="589"/>
      <c r="H73" s="589"/>
      <c r="I73" s="589"/>
      <c r="J73" s="589"/>
      <c r="K73" s="589"/>
      <c r="L73" s="589"/>
      <c r="M73" s="589"/>
      <c r="N73" s="589"/>
    </row>
    <row r="74" spans="1:14" s="73" customFormat="1" ht="60.75" hidden="1" customHeight="1" x14ac:dyDescent="0.25">
      <c r="A74" s="576" t="s">
        <v>183</v>
      </c>
      <c r="B74" s="577"/>
      <c r="C74" s="74" t="s">
        <v>115</v>
      </c>
      <c r="D74" s="575" t="s">
        <v>135</v>
      </c>
      <c r="E74" s="592"/>
      <c r="F74" s="592"/>
      <c r="G74" s="592"/>
      <c r="H74" s="592"/>
      <c r="I74" s="592"/>
      <c r="J74" s="75" t="s">
        <v>27</v>
      </c>
      <c r="K74" s="75" t="s">
        <v>539</v>
      </c>
      <c r="L74" s="75">
        <v>0</v>
      </c>
      <c r="M74" s="326" t="s">
        <v>546</v>
      </c>
      <c r="N74" s="326" t="s">
        <v>547</v>
      </c>
    </row>
    <row r="75" spans="1:14" s="73" customFormat="1" ht="17.25" hidden="1" customHeight="1" x14ac:dyDescent="0.25">
      <c r="A75" s="588" t="s">
        <v>197</v>
      </c>
      <c r="B75" s="589"/>
      <c r="C75" s="589"/>
      <c r="D75" s="589"/>
      <c r="E75" s="589"/>
      <c r="F75" s="589"/>
      <c r="G75" s="589"/>
      <c r="H75" s="589"/>
      <c r="I75" s="589"/>
      <c r="J75" s="589"/>
      <c r="K75" s="589"/>
      <c r="L75" s="589"/>
      <c r="M75" s="589"/>
      <c r="N75" s="589"/>
    </row>
    <row r="76" spans="1:14" s="73" customFormat="1" ht="26.25" hidden="1" customHeight="1" x14ac:dyDescent="0.25">
      <c r="A76" s="576" t="s">
        <v>183</v>
      </c>
      <c r="B76" s="577"/>
      <c r="C76" s="74" t="s">
        <v>115</v>
      </c>
      <c r="D76" s="575" t="s">
        <v>136</v>
      </c>
      <c r="E76" s="592"/>
      <c r="F76" s="592"/>
      <c r="G76" s="592"/>
      <c r="H76" s="592"/>
      <c r="I76" s="592"/>
      <c r="J76" s="75" t="s">
        <v>61</v>
      </c>
      <c r="K76" s="94">
        <v>1</v>
      </c>
      <c r="L76" s="94">
        <v>0</v>
      </c>
      <c r="M76" s="87"/>
      <c r="N76" s="87"/>
    </row>
    <row r="77" spans="1:14" s="73" customFormat="1" ht="66.75" hidden="1" customHeight="1" x14ac:dyDescent="0.25">
      <c r="A77" s="593" t="s">
        <v>524</v>
      </c>
      <c r="B77" s="593"/>
      <c r="C77" s="84" t="s">
        <v>115</v>
      </c>
      <c r="D77" s="563" t="s">
        <v>525</v>
      </c>
      <c r="E77" s="563"/>
      <c r="F77" s="563"/>
      <c r="G77" s="563"/>
      <c r="H77" s="563"/>
      <c r="I77" s="563"/>
      <c r="J77" s="355"/>
      <c r="K77" s="86"/>
      <c r="L77" s="86"/>
      <c r="M77" s="354"/>
      <c r="N77" s="354"/>
    </row>
    <row r="78" spans="1:14" s="73" customFormat="1" ht="17.25" hidden="1" customHeight="1" x14ac:dyDescent="0.25">
      <c r="A78" s="588" t="s">
        <v>187</v>
      </c>
      <c r="B78" s="589"/>
      <c r="C78" s="589"/>
      <c r="D78" s="589"/>
      <c r="E78" s="589"/>
      <c r="F78" s="589"/>
      <c r="G78" s="589"/>
      <c r="H78" s="589"/>
      <c r="I78" s="589"/>
      <c r="J78" s="589"/>
      <c r="K78" s="589"/>
      <c r="L78" s="589"/>
      <c r="M78" s="589"/>
      <c r="N78" s="589"/>
    </row>
    <row r="79" spans="1:14" s="73" customFormat="1" ht="67.5" hidden="1" customHeight="1" x14ac:dyDescent="0.25">
      <c r="A79" s="574">
        <v>1</v>
      </c>
      <c r="B79" s="574"/>
      <c r="C79" s="74" t="s">
        <v>115</v>
      </c>
      <c r="D79" s="575" t="s">
        <v>137</v>
      </c>
      <c r="E79" s="592"/>
      <c r="F79" s="592"/>
      <c r="G79" s="592"/>
      <c r="H79" s="592"/>
      <c r="I79" s="592"/>
      <c r="J79" s="75" t="s">
        <v>27</v>
      </c>
      <c r="K79" s="91">
        <v>2500000</v>
      </c>
      <c r="L79" s="91">
        <f>2500000-2500000</f>
        <v>0</v>
      </c>
      <c r="M79" s="354" t="s">
        <v>557</v>
      </c>
      <c r="N79" s="354" t="s">
        <v>559</v>
      </c>
    </row>
    <row r="80" spans="1:14" s="73" customFormat="1" ht="19.5" hidden="1" customHeight="1" x14ac:dyDescent="0.25">
      <c r="A80" s="588" t="s">
        <v>194</v>
      </c>
      <c r="B80" s="589"/>
      <c r="C80" s="589"/>
      <c r="D80" s="589"/>
      <c r="E80" s="589"/>
      <c r="F80" s="589"/>
      <c r="G80" s="589"/>
      <c r="H80" s="589"/>
      <c r="I80" s="589"/>
      <c r="J80" s="589"/>
      <c r="K80" s="589"/>
      <c r="L80" s="589"/>
      <c r="M80" s="589"/>
      <c r="N80" s="589"/>
    </row>
    <row r="81" spans="1:14" s="73" customFormat="1" ht="28.5" hidden="1" customHeight="1" x14ac:dyDescent="0.25">
      <c r="A81" s="574">
        <v>1</v>
      </c>
      <c r="B81" s="574"/>
      <c r="C81" s="74" t="s">
        <v>115</v>
      </c>
      <c r="D81" s="575" t="s">
        <v>138</v>
      </c>
      <c r="E81" s="592"/>
      <c r="F81" s="592"/>
      <c r="G81" s="592"/>
      <c r="H81" s="592"/>
      <c r="I81" s="592"/>
      <c r="J81" s="75" t="s">
        <v>210</v>
      </c>
      <c r="K81" s="75">
        <v>9</v>
      </c>
      <c r="L81" s="75">
        <v>0</v>
      </c>
      <c r="M81" s="87"/>
      <c r="N81" s="87"/>
    </row>
    <row r="82" spans="1:14" s="73" customFormat="1" ht="17.25" hidden="1" customHeight="1" x14ac:dyDescent="0.25">
      <c r="A82" s="588" t="s">
        <v>196</v>
      </c>
      <c r="B82" s="589"/>
      <c r="C82" s="589"/>
      <c r="D82" s="589"/>
      <c r="E82" s="589"/>
      <c r="F82" s="589"/>
      <c r="G82" s="589"/>
      <c r="H82" s="589"/>
      <c r="I82" s="589"/>
      <c r="J82" s="589"/>
      <c r="K82" s="589"/>
      <c r="L82" s="589"/>
      <c r="M82" s="589"/>
      <c r="N82" s="589"/>
    </row>
    <row r="83" spans="1:14" s="73" customFormat="1" ht="38.25" hidden="1" customHeight="1" x14ac:dyDescent="0.25">
      <c r="A83" s="574">
        <v>1</v>
      </c>
      <c r="B83" s="574"/>
      <c r="C83" s="74" t="s">
        <v>115</v>
      </c>
      <c r="D83" s="575" t="s">
        <v>135</v>
      </c>
      <c r="E83" s="592"/>
      <c r="F83" s="592"/>
      <c r="G83" s="592"/>
      <c r="H83" s="592"/>
      <c r="I83" s="592"/>
      <c r="J83" s="75" t="s">
        <v>27</v>
      </c>
      <c r="K83" s="75" t="s">
        <v>211</v>
      </c>
      <c r="L83" s="75">
        <v>0</v>
      </c>
      <c r="M83" s="87"/>
      <c r="N83" s="87"/>
    </row>
    <row r="84" spans="1:14" s="73" customFormat="1" ht="17.25" hidden="1" customHeight="1" x14ac:dyDescent="0.25">
      <c r="A84" s="588" t="s">
        <v>197</v>
      </c>
      <c r="B84" s="589"/>
      <c r="C84" s="589"/>
      <c r="D84" s="589"/>
      <c r="E84" s="589"/>
      <c r="F84" s="589"/>
      <c r="G84" s="589"/>
      <c r="H84" s="589"/>
      <c r="I84" s="589"/>
      <c r="J84" s="589"/>
      <c r="K84" s="589"/>
      <c r="L84" s="589"/>
      <c r="M84" s="589"/>
      <c r="N84" s="589"/>
    </row>
    <row r="85" spans="1:14" s="73" customFormat="1" ht="26.25" hidden="1" customHeight="1" x14ac:dyDescent="0.25">
      <c r="A85" s="576" t="s">
        <v>183</v>
      </c>
      <c r="B85" s="577"/>
      <c r="C85" s="74" t="s">
        <v>115</v>
      </c>
      <c r="D85" s="575" t="s">
        <v>136</v>
      </c>
      <c r="E85" s="592"/>
      <c r="F85" s="592"/>
      <c r="G85" s="592"/>
      <c r="H85" s="592"/>
      <c r="I85" s="592"/>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351"/>
      <c r="K87" s="351"/>
    </row>
    <row r="88" spans="1:14" s="107" customFormat="1" ht="15" customHeight="1" x14ac:dyDescent="0.25">
      <c r="A88" s="104"/>
      <c r="B88" s="611" t="s">
        <v>212</v>
      </c>
      <c r="C88" s="611"/>
      <c r="D88" s="611"/>
      <c r="E88" s="611"/>
      <c r="F88" s="611"/>
      <c r="G88" s="611"/>
      <c r="H88" s="105"/>
      <c r="I88" s="105"/>
      <c r="J88" s="106"/>
      <c r="K88" s="106"/>
      <c r="L88" s="106" t="s">
        <v>213</v>
      </c>
    </row>
    <row r="89" spans="1:14" s="56" customFormat="1" ht="11.1" customHeight="1" x14ac:dyDescent="0.25">
      <c r="A89" s="108"/>
      <c r="B89" s="108"/>
      <c r="C89" s="108"/>
      <c r="D89" s="108"/>
      <c r="E89" s="108"/>
      <c r="F89" s="108"/>
      <c r="G89" s="612"/>
      <c r="H89" s="612"/>
      <c r="I89" s="612"/>
      <c r="J89" s="352"/>
      <c r="K89" s="352"/>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9" zoomScale="80" zoomScaleNormal="77" zoomScaleSheetLayoutView="8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558</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344">
        <v>2</v>
      </c>
      <c r="D6" s="557">
        <v>3</v>
      </c>
      <c r="E6" s="557"/>
      <c r="F6" s="557"/>
      <c r="G6" s="557"/>
      <c r="H6" s="557"/>
      <c r="I6" s="557"/>
      <c r="J6" s="344">
        <v>4</v>
      </c>
      <c r="K6" s="344">
        <v>5</v>
      </c>
      <c r="L6" s="344">
        <v>6</v>
      </c>
      <c r="M6" s="67">
        <v>6</v>
      </c>
      <c r="N6" s="67">
        <v>6</v>
      </c>
    </row>
    <row r="7" spans="1:14" ht="15" customHeight="1" x14ac:dyDescent="0.25">
      <c r="A7" s="558"/>
      <c r="B7" s="559"/>
      <c r="C7" s="68" t="s">
        <v>115</v>
      </c>
      <c r="D7" s="560" t="s">
        <v>114</v>
      </c>
      <c r="E7" s="561"/>
      <c r="F7" s="561"/>
      <c r="G7" s="561"/>
      <c r="H7" s="561"/>
      <c r="I7" s="561"/>
      <c r="J7" s="561"/>
      <c r="K7" s="561"/>
      <c r="L7" s="561"/>
      <c r="M7" s="561"/>
      <c r="N7" s="561"/>
    </row>
    <row r="8" spans="1:14" s="73" customFormat="1" ht="105.75" customHeight="1" x14ac:dyDescent="0.25">
      <c r="A8" s="562" t="s">
        <v>183</v>
      </c>
      <c r="B8" s="562"/>
      <c r="C8" s="68" t="s">
        <v>115</v>
      </c>
      <c r="D8" s="563" t="s">
        <v>184</v>
      </c>
      <c r="E8" s="563"/>
      <c r="F8" s="563"/>
      <c r="G8" s="563"/>
      <c r="H8" s="563"/>
      <c r="I8" s="563"/>
      <c r="J8" s="69"/>
      <c r="K8" s="70"/>
      <c r="L8" s="71"/>
      <c r="M8" s="345" t="s">
        <v>552</v>
      </c>
      <c r="N8" s="345" t="s">
        <v>559</v>
      </c>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347"/>
      <c r="N10" s="347"/>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347"/>
      <c r="N11" s="347"/>
    </row>
    <row r="12" spans="1:14" s="73" customFormat="1" ht="17.25" customHeight="1" x14ac:dyDescent="0.25">
      <c r="A12" s="574">
        <v>3</v>
      </c>
      <c r="B12" s="574"/>
      <c r="C12" s="74" t="s">
        <v>115</v>
      </c>
      <c r="D12" s="575" t="s">
        <v>87</v>
      </c>
      <c r="E12" s="575"/>
      <c r="F12" s="575"/>
      <c r="G12" s="575"/>
      <c r="H12" s="575"/>
      <c r="I12" s="575"/>
      <c r="J12" s="75" t="s">
        <v>56</v>
      </c>
      <c r="K12" s="75">
        <v>4</v>
      </c>
      <c r="L12" s="75">
        <v>4</v>
      </c>
      <c r="M12" s="347"/>
      <c r="N12" s="347"/>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347"/>
    </row>
    <row r="14" spans="1:14" s="56" customFormat="1" ht="20.25" hidden="1" customHeight="1" x14ac:dyDescent="0.25">
      <c r="A14" s="576"/>
      <c r="B14" s="577"/>
      <c r="C14" s="74"/>
      <c r="D14" s="578" t="s">
        <v>188</v>
      </c>
      <c r="E14" s="579"/>
      <c r="F14" s="579"/>
      <c r="G14" s="579"/>
      <c r="H14" s="579"/>
      <c r="I14" s="580"/>
      <c r="J14" s="79" t="s">
        <v>56</v>
      </c>
      <c r="K14" s="79"/>
      <c r="L14" s="79"/>
      <c r="M14" s="345"/>
      <c r="N14" s="345"/>
    </row>
    <row r="15" spans="1:14" s="56" customFormat="1" ht="18.75" hidden="1" customHeight="1" x14ac:dyDescent="0.25">
      <c r="A15" s="576"/>
      <c r="B15" s="577"/>
      <c r="C15" s="74"/>
      <c r="D15" s="578" t="s">
        <v>189</v>
      </c>
      <c r="E15" s="579"/>
      <c r="F15" s="579"/>
      <c r="G15" s="579"/>
      <c r="H15" s="579"/>
      <c r="I15" s="580"/>
      <c r="J15" s="79" t="s">
        <v>56</v>
      </c>
      <c r="K15" s="79"/>
      <c r="L15" s="79"/>
      <c r="M15" s="345"/>
      <c r="N15" s="345"/>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347"/>
    </row>
    <row r="17" spans="1:14" s="56" customFormat="1" ht="20.25" customHeight="1" x14ac:dyDescent="0.25">
      <c r="A17" s="576"/>
      <c r="B17" s="577"/>
      <c r="C17" s="74"/>
      <c r="D17" s="578" t="s">
        <v>163</v>
      </c>
      <c r="E17" s="579"/>
      <c r="F17" s="579"/>
      <c r="G17" s="579"/>
      <c r="H17" s="579"/>
      <c r="I17" s="580"/>
      <c r="J17" s="79" t="s">
        <v>56</v>
      </c>
      <c r="K17" s="79">
        <v>9</v>
      </c>
      <c r="L17" s="79">
        <v>9</v>
      </c>
      <c r="M17" s="345"/>
      <c r="N17" s="345"/>
    </row>
    <row r="18" spans="1:14" s="56" customFormat="1" ht="18.75" customHeight="1" x14ac:dyDescent="0.25">
      <c r="A18" s="576"/>
      <c r="B18" s="577"/>
      <c r="C18" s="74"/>
      <c r="D18" s="578" t="s">
        <v>164</v>
      </c>
      <c r="E18" s="579"/>
      <c r="F18" s="579"/>
      <c r="G18" s="579"/>
      <c r="H18" s="579"/>
      <c r="I18" s="580"/>
      <c r="J18" s="79" t="s">
        <v>56</v>
      </c>
      <c r="K18" s="79">
        <v>0</v>
      </c>
      <c r="L18" s="79">
        <v>0</v>
      </c>
      <c r="M18" s="345"/>
      <c r="N18" s="345"/>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347"/>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345"/>
      <c r="N20" s="345"/>
    </row>
    <row r="21" spans="1:14" s="56" customFormat="1" ht="18.75" customHeight="1" x14ac:dyDescent="0.25">
      <c r="A21" s="576"/>
      <c r="B21" s="577"/>
      <c r="C21" s="74"/>
      <c r="D21" s="578" t="s">
        <v>164</v>
      </c>
      <c r="E21" s="579"/>
      <c r="F21" s="579"/>
      <c r="G21" s="579"/>
      <c r="H21" s="579"/>
      <c r="I21" s="580"/>
      <c r="J21" s="79" t="s">
        <v>56</v>
      </c>
      <c r="K21" s="79">
        <v>29.9</v>
      </c>
      <c r="L21" s="79">
        <v>29.9</v>
      </c>
      <c r="M21" s="345"/>
      <c r="N21" s="345"/>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347"/>
    </row>
    <row r="23" spans="1:14" s="56" customFormat="1" ht="20.25" customHeight="1" x14ac:dyDescent="0.25">
      <c r="A23" s="576"/>
      <c r="B23" s="577"/>
      <c r="C23" s="74"/>
      <c r="D23" s="578" t="s">
        <v>163</v>
      </c>
      <c r="E23" s="579"/>
      <c r="F23" s="579"/>
      <c r="G23" s="579"/>
      <c r="H23" s="579"/>
      <c r="I23" s="580"/>
      <c r="J23" s="79" t="s">
        <v>56</v>
      </c>
      <c r="K23" s="79">
        <v>613.85</v>
      </c>
      <c r="L23" s="79">
        <v>613.85</v>
      </c>
      <c r="M23" s="345"/>
      <c r="N23" s="345"/>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345"/>
      <c r="N24" s="345"/>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347"/>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345"/>
      <c r="N26" s="345"/>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345"/>
      <c r="N27" s="345"/>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347"/>
      <c r="N29" s="347"/>
    </row>
    <row r="30" spans="1:14" s="56" customFormat="1" ht="20.25" customHeight="1" x14ac:dyDescent="0.25">
      <c r="A30" s="576"/>
      <c r="B30" s="577"/>
      <c r="C30" s="74"/>
      <c r="D30" s="578" t="s">
        <v>165</v>
      </c>
      <c r="E30" s="579"/>
      <c r="F30" s="579"/>
      <c r="G30" s="579"/>
      <c r="H30" s="579"/>
      <c r="I30" s="580"/>
      <c r="J30" s="75" t="s">
        <v>57</v>
      </c>
      <c r="K30" s="79">
        <f>K33+K36</f>
        <v>22906</v>
      </c>
      <c r="L30" s="79">
        <f>L33+L36</f>
        <v>22906</v>
      </c>
      <c r="M30" s="345"/>
      <c r="N30" s="345"/>
    </row>
    <row r="31" spans="1:14" s="56" customFormat="1" ht="18.75" customHeight="1" x14ac:dyDescent="0.25">
      <c r="A31" s="576"/>
      <c r="B31" s="577"/>
      <c r="C31" s="74"/>
      <c r="D31" s="578" t="s">
        <v>166</v>
      </c>
      <c r="E31" s="579"/>
      <c r="F31" s="579"/>
      <c r="G31" s="579"/>
      <c r="H31" s="579"/>
      <c r="I31" s="580"/>
      <c r="J31" s="75" t="s">
        <v>57</v>
      </c>
      <c r="K31" s="79">
        <f>K34+K37</f>
        <v>23277</v>
      </c>
      <c r="L31" s="79">
        <f>L34+L37</f>
        <v>23277</v>
      </c>
      <c r="M31" s="345"/>
      <c r="N31" s="345"/>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347"/>
      <c r="N32" s="347"/>
    </row>
    <row r="33" spans="1:14" s="56" customFormat="1" ht="20.25" customHeight="1" x14ac:dyDescent="0.25">
      <c r="A33" s="576"/>
      <c r="B33" s="577"/>
      <c r="C33" s="74"/>
      <c r="D33" s="578" t="s">
        <v>165</v>
      </c>
      <c r="E33" s="579"/>
      <c r="F33" s="579"/>
      <c r="G33" s="579"/>
      <c r="H33" s="579"/>
      <c r="I33" s="580"/>
      <c r="J33" s="75" t="s">
        <v>57</v>
      </c>
      <c r="K33" s="79">
        <v>22870</v>
      </c>
      <c r="L33" s="79">
        <v>22870</v>
      </c>
      <c r="M33" s="345"/>
      <c r="N33" s="345"/>
    </row>
    <row r="34" spans="1:14" s="56" customFormat="1" ht="18.75" customHeight="1" x14ac:dyDescent="0.25">
      <c r="A34" s="576"/>
      <c r="B34" s="577"/>
      <c r="C34" s="74"/>
      <c r="D34" s="578" t="s">
        <v>166</v>
      </c>
      <c r="E34" s="579"/>
      <c r="F34" s="579"/>
      <c r="G34" s="579"/>
      <c r="H34" s="579"/>
      <c r="I34" s="580"/>
      <c r="J34" s="75" t="s">
        <v>57</v>
      </c>
      <c r="K34" s="79">
        <v>23239</v>
      </c>
      <c r="L34" s="79">
        <v>23239</v>
      </c>
      <c r="M34" s="345"/>
      <c r="N34" s="345"/>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347"/>
      <c r="N35" s="347"/>
    </row>
    <row r="36" spans="1:14" s="56" customFormat="1" ht="20.25" customHeight="1" x14ac:dyDescent="0.25">
      <c r="A36" s="576"/>
      <c r="B36" s="577"/>
      <c r="C36" s="74"/>
      <c r="D36" s="578" t="s">
        <v>165</v>
      </c>
      <c r="E36" s="579"/>
      <c r="F36" s="579"/>
      <c r="G36" s="579"/>
      <c r="H36" s="579"/>
      <c r="I36" s="580"/>
      <c r="J36" s="75" t="s">
        <v>57</v>
      </c>
      <c r="K36" s="79">
        <v>36</v>
      </c>
      <c r="L36" s="79">
        <v>36</v>
      </c>
      <c r="M36" s="345"/>
      <c r="N36" s="345"/>
    </row>
    <row r="37" spans="1:14" s="56" customFormat="1" ht="18.75" customHeight="1" x14ac:dyDescent="0.25">
      <c r="A37" s="576"/>
      <c r="B37" s="577"/>
      <c r="C37" s="74"/>
      <c r="D37" s="578" t="s">
        <v>166</v>
      </c>
      <c r="E37" s="579"/>
      <c r="F37" s="579"/>
      <c r="G37" s="579"/>
      <c r="H37" s="579"/>
      <c r="I37" s="580"/>
      <c r="J37" s="75" t="s">
        <v>57</v>
      </c>
      <c r="K37" s="79">
        <v>38</v>
      </c>
      <c r="L37" s="79">
        <v>38</v>
      </c>
      <c r="M37" s="345"/>
      <c r="N37" s="345"/>
    </row>
    <row r="38" spans="1:14" s="73" customFormat="1" ht="28.5" customHeight="1" x14ac:dyDescent="0.25">
      <c r="A38" s="574">
        <v>4</v>
      </c>
      <c r="B38" s="574"/>
      <c r="C38" s="74" t="s">
        <v>115</v>
      </c>
      <c r="D38" s="575" t="s">
        <v>88</v>
      </c>
      <c r="E38" s="575"/>
      <c r="F38" s="575"/>
      <c r="G38" s="575"/>
      <c r="H38" s="575"/>
      <c r="I38" s="575"/>
      <c r="J38" s="75" t="s">
        <v>57</v>
      </c>
      <c r="K38" s="75">
        <v>139</v>
      </c>
      <c r="L38" s="75">
        <v>139</v>
      </c>
      <c r="M38" s="347"/>
      <c r="N38" s="347"/>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347"/>
      <c r="N39" s="347"/>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347"/>
      <c r="N40" s="347"/>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30" customHeight="1" x14ac:dyDescent="0.25">
      <c r="A42" s="574">
        <v>1</v>
      </c>
      <c r="B42" s="574"/>
      <c r="C42" s="74" t="s">
        <v>115</v>
      </c>
      <c r="D42" s="575" t="s">
        <v>59</v>
      </c>
      <c r="E42" s="575"/>
      <c r="F42" s="575"/>
      <c r="G42" s="575"/>
      <c r="H42" s="575"/>
      <c r="I42" s="575"/>
      <c r="J42" s="75" t="s">
        <v>58</v>
      </c>
      <c r="K42" s="75" t="s">
        <v>220</v>
      </c>
      <c r="L42" s="75" t="s">
        <v>220</v>
      </c>
      <c r="M42" s="347"/>
      <c r="N42" s="347"/>
    </row>
    <row r="43" spans="1:14" s="73" customFormat="1" ht="45" customHeight="1" x14ac:dyDescent="0.25">
      <c r="A43" s="574">
        <v>2</v>
      </c>
      <c r="B43" s="574"/>
      <c r="C43" s="74" t="s">
        <v>115</v>
      </c>
      <c r="D43" s="575" t="s">
        <v>89</v>
      </c>
      <c r="E43" s="575"/>
      <c r="F43" s="575"/>
      <c r="G43" s="575"/>
      <c r="H43" s="575"/>
      <c r="I43" s="575"/>
      <c r="J43" s="75" t="s">
        <v>57</v>
      </c>
      <c r="K43" s="75" t="s">
        <v>549</v>
      </c>
      <c r="L43" s="75" t="s">
        <v>553</v>
      </c>
      <c r="M43" s="591" t="s">
        <v>552</v>
      </c>
      <c r="N43" s="575" t="s">
        <v>559</v>
      </c>
    </row>
    <row r="44" spans="1:14" s="73" customFormat="1" ht="50.25" customHeight="1" x14ac:dyDescent="0.25">
      <c r="A44" s="574">
        <v>3</v>
      </c>
      <c r="B44" s="574"/>
      <c r="C44" s="74" t="s">
        <v>115</v>
      </c>
      <c r="D44" s="575" t="s">
        <v>90</v>
      </c>
      <c r="E44" s="575"/>
      <c r="F44" s="575"/>
      <c r="G44" s="575"/>
      <c r="H44" s="575"/>
      <c r="I44" s="575"/>
      <c r="J44" s="75" t="s">
        <v>57</v>
      </c>
      <c r="K44" s="75" t="s">
        <v>533</v>
      </c>
      <c r="L44" s="75" t="s">
        <v>554</v>
      </c>
      <c r="M44" s="591"/>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347"/>
      <c r="N45" s="347"/>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346"/>
      <c r="N47" s="346"/>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346"/>
      <c r="N48" s="346"/>
    </row>
    <row r="49" spans="1:19" s="73" customFormat="1" ht="23.25" customHeight="1" x14ac:dyDescent="0.25">
      <c r="A49" s="590">
        <v>3</v>
      </c>
      <c r="B49" s="590"/>
      <c r="C49" s="74" t="s">
        <v>115</v>
      </c>
      <c r="D49" s="561" t="s">
        <v>198</v>
      </c>
      <c r="E49" s="561"/>
      <c r="F49" s="561"/>
      <c r="G49" s="561"/>
      <c r="H49" s="561"/>
      <c r="I49" s="561"/>
      <c r="J49" s="81" t="s">
        <v>61</v>
      </c>
      <c r="K49" s="83">
        <v>1</v>
      </c>
      <c r="L49" s="83">
        <v>1</v>
      </c>
      <c r="M49" s="346"/>
      <c r="N49" s="346"/>
    </row>
    <row r="50" spans="1:19" s="73" customFormat="1" ht="33" customHeight="1" x14ac:dyDescent="0.25">
      <c r="A50" s="593" t="s">
        <v>199</v>
      </c>
      <c r="B50" s="593"/>
      <c r="C50" s="84" t="s">
        <v>115</v>
      </c>
      <c r="D50" s="594" t="s">
        <v>200</v>
      </c>
      <c r="E50" s="594"/>
      <c r="F50" s="594"/>
      <c r="G50" s="594"/>
      <c r="H50" s="594"/>
      <c r="I50" s="594"/>
      <c r="J50" s="348"/>
      <c r="K50" s="86"/>
      <c r="L50" s="86"/>
      <c r="M50" s="87"/>
      <c r="N50" s="87"/>
    </row>
    <row r="51" spans="1:19" s="73" customFormat="1" ht="17.25" customHeight="1" x14ac:dyDescent="0.25">
      <c r="A51" s="588" t="s">
        <v>187</v>
      </c>
      <c r="B51" s="589"/>
      <c r="C51" s="589"/>
      <c r="D51" s="589"/>
      <c r="E51" s="589"/>
      <c r="F51" s="589"/>
      <c r="G51" s="589"/>
      <c r="H51" s="589"/>
      <c r="I51" s="589"/>
      <c r="J51" s="589"/>
      <c r="K51" s="589"/>
      <c r="L51" s="589"/>
      <c r="M51" s="589"/>
      <c r="N51" s="589"/>
    </row>
    <row r="52" spans="1:19" s="73" customFormat="1" ht="31.5" customHeight="1" x14ac:dyDescent="0.25">
      <c r="A52" s="595">
        <v>1</v>
      </c>
      <c r="B52" s="596"/>
      <c r="C52" s="74" t="s">
        <v>115</v>
      </c>
      <c r="D52" s="575" t="s">
        <v>63</v>
      </c>
      <c r="E52" s="592"/>
      <c r="F52" s="592"/>
      <c r="G52" s="592"/>
      <c r="H52" s="592"/>
      <c r="I52" s="592"/>
      <c r="J52" s="75" t="s">
        <v>27</v>
      </c>
      <c r="K52" s="88">
        <f>524100</f>
        <v>524100</v>
      </c>
      <c r="L52" s="88">
        <f>524100</f>
        <v>524100</v>
      </c>
      <c r="M52" s="345"/>
      <c r="N52" s="345"/>
    </row>
    <row r="53" spans="1:19" s="73" customFormat="1" ht="19.5" customHeight="1" x14ac:dyDescent="0.25">
      <c r="A53" s="588" t="s">
        <v>194</v>
      </c>
      <c r="B53" s="589"/>
      <c r="C53" s="589"/>
      <c r="D53" s="589"/>
      <c r="E53" s="589"/>
      <c r="F53" s="589"/>
      <c r="G53" s="589"/>
      <c r="H53" s="589"/>
      <c r="I53" s="589"/>
      <c r="J53" s="589"/>
      <c r="K53" s="589"/>
      <c r="L53" s="589"/>
      <c r="M53" s="589"/>
      <c r="N53" s="589"/>
    </row>
    <row r="54" spans="1:19" s="73" customFormat="1" ht="18.75" customHeight="1" x14ac:dyDescent="0.25">
      <c r="A54" s="576" t="s">
        <v>183</v>
      </c>
      <c r="B54" s="577"/>
      <c r="C54" s="74" t="s">
        <v>115</v>
      </c>
      <c r="D54" s="575" t="s">
        <v>201</v>
      </c>
      <c r="E54" s="592"/>
      <c r="F54" s="592"/>
      <c r="G54" s="592"/>
      <c r="H54" s="592"/>
      <c r="I54" s="592"/>
      <c r="J54" s="75" t="s">
        <v>56</v>
      </c>
      <c r="K54" s="75">
        <v>10</v>
      </c>
      <c r="L54" s="75">
        <v>9</v>
      </c>
      <c r="M54" s="87"/>
      <c r="N54" s="87"/>
    </row>
    <row r="55" spans="1:19" s="73" customFormat="1" ht="17.25" customHeight="1" x14ac:dyDescent="0.25">
      <c r="A55" s="588" t="s">
        <v>196</v>
      </c>
      <c r="B55" s="589"/>
      <c r="C55" s="589"/>
      <c r="D55" s="589"/>
      <c r="E55" s="589"/>
      <c r="F55" s="589"/>
      <c r="G55" s="589"/>
      <c r="H55" s="589"/>
      <c r="I55" s="589"/>
      <c r="J55" s="589"/>
      <c r="K55" s="589"/>
      <c r="L55" s="589"/>
      <c r="M55" s="589"/>
      <c r="N55" s="589"/>
    </row>
    <row r="56" spans="1:19" s="73" customFormat="1" ht="30" customHeight="1" x14ac:dyDescent="0.25">
      <c r="A56" s="576" t="s">
        <v>183</v>
      </c>
      <c r="B56" s="577"/>
      <c r="C56" s="74" t="s">
        <v>115</v>
      </c>
      <c r="D56" s="575" t="s">
        <v>65</v>
      </c>
      <c r="E56" s="592"/>
      <c r="F56" s="592"/>
      <c r="G56" s="592"/>
      <c r="H56" s="592"/>
      <c r="I56" s="592"/>
      <c r="J56" s="75" t="s">
        <v>27</v>
      </c>
      <c r="K56" s="89" t="s">
        <v>224</v>
      </c>
      <c r="L56" s="89" t="s">
        <v>555</v>
      </c>
      <c r="M56" s="326" t="s">
        <v>556</v>
      </c>
      <c r="N56" s="87"/>
    </row>
    <row r="57" spans="1:19" s="73" customFormat="1" ht="36.75" hidden="1" customHeight="1" x14ac:dyDescent="0.25">
      <c r="A57" s="593" t="s">
        <v>199</v>
      </c>
      <c r="B57" s="593"/>
      <c r="C57" s="84" t="s">
        <v>71</v>
      </c>
      <c r="D57" s="594" t="s">
        <v>202</v>
      </c>
      <c r="E57" s="594"/>
      <c r="F57" s="594"/>
      <c r="G57" s="594"/>
      <c r="H57" s="594"/>
      <c r="I57" s="594"/>
      <c r="J57" s="348"/>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345" t="s">
        <v>185</v>
      </c>
      <c r="N59" s="345" t="s">
        <v>186</v>
      </c>
    </row>
    <row r="60" spans="1:19" s="73" customFormat="1" ht="15.75" hidden="1" customHeight="1" x14ac:dyDescent="0.25">
      <c r="A60" s="603"/>
      <c r="B60" s="604"/>
      <c r="C60" s="74" t="s">
        <v>71</v>
      </c>
      <c r="D60" s="583" t="s">
        <v>205</v>
      </c>
      <c r="E60" s="584"/>
      <c r="F60" s="584"/>
      <c r="G60" s="584"/>
      <c r="H60" s="584"/>
      <c r="I60" s="585"/>
      <c r="J60" s="345"/>
      <c r="K60" s="90"/>
      <c r="L60" s="91"/>
      <c r="M60" s="345"/>
      <c r="N60" s="345"/>
    </row>
    <row r="61" spans="1:19" s="73" customFormat="1" ht="48" hidden="1" customHeight="1" x14ac:dyDescent="0.25">
      <c r="A61" s="605"/>
      <c r="B61" s="606"/>
      <c r="C61" s="74" t="s">
        <v>206</v>
      </c>
      <c r="D61" s="583" t="s">
        <v>207</v>
      </c>
      <c r="E61" s="584"/>
      <c r="F61" s="584"/>
      <c r="G61" s="584"/>
      <c r="H61" s="584"/>
      <c r="I61" s="585"/>
      <c r="J61" s="75" t="s">
        <v>27</v>
      </c>
      <c r="K61" s="92"/>
      <c r="L61" s="92"/>
      <c r="M61" s="345"/>
      <c r="N61" s="345"/>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50.25" hidden="1" customHeight="1" x14ac:dyDescent="0.25">
      <c r="A68" s="593" t="s">
        <v>209</v>
      </c>
      <c r="B68" s="593"/>
      <c r="C68" s="84" t="s">
        <v>115</v>
      </c>
      <c r="D68" s="594" t="s">
        <v>522</v>
      </c>
      <c r="E68" s="594"/>
      <c r="F68" s="594"/>
      <c r="G68" s="594"/>
      <c r="H68" s="594"/>
      <c r="I68" s="594"/>
      <c r="J68" s="348"/>
      <c r="K68" s="86"/>
      <c r="L68" s="86"/>
      <c r="M68" s="87"/>
      <c r="N68" s="87"/>
    </row>
    <row r="69" spans="1:14" s="73" customFormat="1" ht="17.25" hidden="1" customHeight="1" x14ac:dyDescent="0.25">
      <c r="A69" s="588" t="s">
        <v>187</v>
      </c>
      <c r="B69" s="589"/>
      <c r="C69" s="589"/>
      <c r="D69" s="589"/>
      <c r="E69" s="589"/>
      <c r="F69" s="589"/>
      <c r="G69" s="589"/>
      <c r="H69" s="589"/>
      <c r="I69" s="589"/>
      <c r="J69" s="589"/>
      <c r="K69" s="589"/>
      <c r="L69" s="589"/>
      <c r="M69" s="589"/>
      <c r="N69" s="589"/>
    </row>
    <row r="70" spans="1:14" s="73" customFormat="1" ht="63" hidden="1" customHeight="1" x14ac:dyDescent="0.25">
      <c r="A70" s="576">
        <v>1</v>
      </c>
      <c r="B70" s="577"/>
      <c r="C70" s="74" t="s">
        <v>115</v>
      </c>
      <c r="D70" s="575" t="s">
        <v>140</v>
      </c>
      <c r="E70" s="592"/>
      <c r="F70" s="592"/>
      <c r="G70" s="592"/>
      <c r="H70" s="592"/>
      <c r="I70" s="592"/>
      <c r="J70" s="75" t="s">
        <v>27</v>
      </c>
      <c r="K70" s="90">
        <f>82000+2224620-1049620-875380</f>
        <v>381620</v>
      </c>
      <c r="L70" s="90">
        <f>82000+2224620-1049620-875380-299620-82000</f>
        <v>0</v>
      </c>
      <c r="M70" s="345" t="s">
        <v>546</v>
      </c>
      <c r="N70" s="345" t="s">
        <v>547</v>
      </c>
    </row>
    <row r="71" spans="1:14" s="73" customFormat="1" ht="19.5" hidden="1" customHeight="1" x14ac:dyDescent="0.25">
      <c r="A71" s="588" t="s">
        <v>194</v>
      </c>
      <c r="B71" s="589"/>
      <c r="C71" s="589"/>
      <c r="D71" s="589"/>
      <c r="E71" s="589"/>
      <c r="F71" s="589"/>
      <c r="G71" s="589"/>
      <c r="H71" s="589"/>
      <c r="I71" s="589"/>
      <c r="J71" s="589"/>
      <c r="K71" s="589"/>
      <c r="L71" s="589"/>
      <c r="M71" s="589"/>
      <c r="N71" s="589"/>
    </row>
    <row r="72" spans="1:14" s="73" customFormat="1" ht="24" hidden="1" customHeight="1" x14ac:dyDescent="0.25">
      <c r="A72" s="576" t="s">
        <v>183</v>
      </c>
      <c r="B72" s="577"/>
      <c r="C72" s="74" t="s">
        <v>115</v>
      </c>
      <c r="D72" s="575" t="s">
        <v>138</v>
      </c>
      <c r="E72" s="592"/>
      <c r="F72" s="592"/>
      <c r="G72" s="592"/>
      <c r="H72" s="592"/>
      <c r="I72" s="592"/>
      <c r="J72" s="75" t="s">
        <v>56</v>
      </c>
      <c r="K72" s="93">
        <v>3</v>
      </c>
      <c r="L72" s="75">
        <f>3-3</f>
        <v>0</v>
      </c>
      <c r="M72" s="87"/>
      <c r="N72" s="87"/>
    </row>
    <row r="73" spans="1:14" s="73" customFormat="1" ht="17.25" hidden="1" customHeight="1" x14ac:dyDescent="0.25">
      <c r="A73" s="588" t="s">
        <v>196</v>
      </c>
      <c r="B73" s="589"/>
      <c r="C73" s="589"/>
      <c r="D73" s="589"/>
      <c r="E73" s="589"/>
      <c r="F73" s="589"/>
      <c r="G73" s="589"/>
      <c r="H73" s="589"/>
      <c r="I73" s="589"/>
      <c r="J73" s="589"/>
      <c r="K73" s="589"/>
      <c r="L73" s="589"/>
      <c r="M73" s="589"/>
      <c r="N73" s="589"/>
    </row>
    <row r="74" spans="1:14" s="73" customFormat="1" ht="60.75" hidden="1" customHeight="1" x14ac:dyDescent="0.25">
      <c r="A74" s="576" t="s">
        <v>183</v>
      </c>
      <c r="B74" s="577"/>
      <c r="C74" s="74" t="s">
        <v>115</v>
      </c>
      <c r="D74" s="575" t="s">
        <v>135</v>
      </c>
      <c r="E74" s="592"/>
      <c r="F74" s="592"/>
      <c r="G74" s="592"/>
      <c r="H74" s="592"/>
      <c r="I74" s="592"/>
      <c r="J74" s="75" t="s">
        <v>27</v>
      </c>
      <c r="K74" s="75" t="s">
        <v>539</v>
      </c>
      <c r="L74" s="75">
        <v>0</v>
      </c>
      <c r="M74" s="326" t="s">
        <v>546</v>
      </c>
      <c r="N74" s="326" t="s">
        <v>547</v>
      </c>
    </row>
    <row r="75" spans="1:14" s="73" customFormat="1" ht="17.25" hidden="1" customHeight="1" x14ac:dyDescent="0.25">
      <c r="A75" s="588" t="s">
        <v>197</v>
      </c>
      <c r="B75" s="589"/>
      <c r="C75" s="589"/>
      <c r="D75" s="589"/>
      <c r="E75" s="589"/>
      <c r="F75" s="589"/>
      <c r="G75" s="589"/>
      <c r="H75" s="589"/>
      <c r="I75" s="589"/>
      <c r="J75" s="589"/>
      <c r="K75" s="589"/>
      <c r="L75" s="589"/>
      <c r="M75" s="589"/>
      <c r="N75" s="589"/>
    </row>
    <row r="76" spans="1:14" s="73" customFormat="1" ht="26.25" hidden="1" customHeight="1" x14ac:dyDescent="0.25">
      <c r="A76" s="576" t="s">
        <v>183</v>
      </c>
      <c r="B76" s="577"/>
      <c r="C76" s="74" t="s">
        <v>115</v>
      </c>
      <c r="D76" s="575" t="s">
        <v>136</v>
      </c>
      <c r="E76" s="592"/>
      <c r="F76" s="592"/>
      <c r="G76" s="592"/>
      <c r="H76" s="592"/>
      <c r="I76" s="592"/>
      <c r="J76" s="75" t="s">
        <v>61</v>
      </c>
      <c r="K76" s="94">
        <v>1</v>
      </c>
      <c r="L76" s="94">
        <v>0</v>
      </c>
      <c r="M76" s="87"/>
      <c r="N76" s="87"/>
    </row>
    <row r="77" spans="1:14" s="73" customFormat="1" ht="66.75" customHeight="1" x14ac:dyDescent="0.25">
      <c r="A77" s="593" t="s">
        <v>524</v>
      </c>
      <c r="B77" s="593"/>
      <c r="C77" s="84" t="s">
        <v>115</v>
      </c>
      <c r="D77" s="563" t="s">
        <v>525</v>
      </c>
      <c r="E77" s="563"/>
      <c r="F77" s="563"/>
      <c r="G77" s="563"/>
      <c r="H77" s="563"/>
      <c r="I77" s="563"/>
      <c r="J77" s="348"/>
      <c r="K77" s="86"/>
      <c r="L77" s="86"/>
      <c r="M77" s="345"/>
      <c r="N77" s="345"/>
    </row>
    <row r="78" spans="1:14" s="73" customFormat="1" ht="17.25" customHeight="1" x14ac:dyDescent="0.25">
      <c r="A78" s="588" t="s">
        <v>187</v>
      </c>
      <c r="B78" s="589"/>
      <c r="C78" s="589"/>
      <c r="D78" s="589"/>
      <c r="E78" s="589"/>
      <c r="F78" s="589"/>
      <c r="G78" s="589"/>
      <c r="H78" s="589"/>
      <c r="I78" s="589"/>
      <c r="J78" s="589"/>
      <c r="K78" s="589"/>
      <c r="L78" s="589"/>
      <c r="M78" s="589"/>
      <c r="N78" s="589"/>
    </row>
    <row r="79" spans="1:14" s="73" customFormat="1" ht="67.5" customHeight="1" x14ac:dyDescent="0.25">
      <c r="A79" s="574">
        <v>1</v>
      </c>
      <c r="B79" s="574"/>
      <c r="C79" s="74" t="s">
        <v>115</v>
      </c>
      <c r="D79" s="575" t="s">
        <v>137</v>
      </c>
      <c r="E79" s="592"/>
      <c r="F79" s="592"/>
      <c r="G79" s="592"/>
      <c r="H79" s="592"/>
      <c r="I79" s="592"/>
      <c r="J79" s="75" t="s">
        <v>27</v>
      </c>
      <c r="K79" s="91">
        <v>2500000</v>
      </c>
      <c r="L79" s="91">
        <f>2500000-2500000</f>
        <v>0</v>
      </c>
      <c r="M79" s="345" t="s">
        <v>557</v>
      </c>
      <c r="N79" s="345" t="s">
        <v>559</v>
      </c>
    </row>
    <row r="80" spans="1:14" s="73" customFormat="1" ht="19.5" customHeight="1" x14ac:dyDescent="0.25">
      <c r="A80" s="588" t="s">
        <v>194</v>
      </c>
      <c r="B80" s="589"/>
      <c r="C80" s="589"/>
      <c r="D80" s="589"/>
      <c r="E80" s="589"/>
      <c r="F80" s="589"/>
      <c r="G80" s="589"/>
      <c r="H80" s="589"/>
      <c r="I80" s="589"/>
      <c r="J80" s="589"/>
      <c r="K80" s="589"/>
      <c r="L80" s="589"/>
      <c r="M80" s="589"/>
      <c r="N80" s="589"/>
    </row>
    <row r="81" spans="1:14" s="73" customFormat="1" ht="28.5" customHeight="1" x14ac:dyDescent="0.25">
      <c r="A81" s="574">
        <v>1</v>
      </c>
      <c r="B81" s="574"/>
      <c r="C81" s="74" t="s">
        <v>115</v>
      </c>
      <c r="D81" s="575" t="s">
        <v>138</v>
      </c>
      <c r="E81" s="592"/>
      <c r="F81" s="592"/>
      <c r="G81" s="592"/>
      <c r="H81" s="592"/>
      <c r="I81" s="592"/>
      <c r="J81" s="75" t="s">
        <v>210</v>
      </c>
      <c r="K81" s="75">
        <v>9</v>
      </c>
      <c r="L81" s="75">
        <v>0</v>
      </c>
      <c r="M81" s="87"/>
      <c r="N81" s="87"/>
    </row>
    <row r="82" spans="1:14" s="73" customFormat="1" ht="17.25" customHeight="1" x14ac:dyDescent="0.25">
      <c r="A82" s="588" t="s">
        <v>196</v>
      </c>
      <c r="B82" s="589"/>
      <c r="C82" s="589"/>
      <c r="D82" s="589"/>
      <c r="E82" s="589"/>
      <c r="F82" s="589"/>
      <c r="G82" s="589"/>
      <c r="H82" s="589"/>
      <c r="I82" s="589"/>
      <c r="J82" s="589"/>
      <c r="K82" s="589"/>
      <c r="L82" s="589"/>
      <c r="M82" s="589"/>
      <c r="N82" s="589"/>
    </row>
    <row r="83" spans="1:14" s="73" customFormat="1" ht="38.25" customHeight="1" x14ac:dyDescent="0.25">
      <c r="A83" s="574">
        <v>1</v>
      </c>
      <c r="B83" s="574"/>
      <c r="C83" s="74" t="s">
        <v>115</v>
      </c>
      <c r="D83" s="575" t="s">
        <v>135</v>
      </c>
      <c r="E83" s="592"/>
      <c r="F83" s="592"/>
      <c r="G83" s="592"/>
      <c r="H83" s="592"/>
      <c r="I83" s="592"/>
      <c r="J83" s="75" t="s">
        <v>27</v>
      </c>
      <c r="K83" s="75" t="s">
        <v>211</v>
      </c>
      <c r="L83" s="75">
        <v>0</v>
      </c>
      <c r="M83" s="87"/>
      <c r="N83" s="87"/>
    </row>
    <row r="84" spans="1:14" s="73" customFormat="1" ht="17.25" customHeight="1" x14ac:dyDescent="0.25">
      <c r="A84" s="588" t="s">
        <v>197</v>
      </c>
      <c r="B84" s="589"/>
      <c r="C84" s="589"/>
      <c r="D84" s="589"/>
      <c r="E84" s="589"/>
      <c r="F84" s="589"/>
      <c r="G84" s="589"/>
      <c r="H84" s="589"/>
      <c r="I84" s="589"/>
      <c r="J84" s="589"/>
      <c r="K84" s="589"/>
      <c r="L84" s="589"/>
      <c r="M84" s="589"/>
      <c r="N84" s="589"/>
    </row>
    <row r="85" spans="1:14" s="73" customFormat="1" ht="26.25" customHeight="1" x14ac:dyDescent="0.25">
      <c r="A85" s="576" t="s">
        <v>183</v>
      </c>
      <c r="B85" s="577"/>
      <c r="C85" s="74" t="s">
        <v>115</v>
      </c>
      <c r="D85" s="575" t="s">
        <v>136</v>
      </c>
      <c r="E85" s="592"/>
      <c r="F85" s="592"/>
      <c r="G85" s="592"/>
      <c r="H85" s="592"/>
      <c r="I85" s="592"/>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349"/>
      <c r="K87" s="349"/>
    </row>
    <row r="88" spans="1:14" s="107" customFormat="1" ht="15" customHeight="1" x14ac:dyDescent="0.25">
      <c r="A88" s="104"/>
      <c r="B88" s="611" t="s">
        <v>212</v>
      </c>
      <c r="C88" s="611"/>
      <c r="D88" s="611"/>
      <c r="E88" s="611"/>
      <c r="F88" s="611"/>
      <c r="G88" s="611"/>
      <c r="H88" s="105"/>
      <c r="I88" s="105"/>
      <c r="J88" s="106"/>
      <c r="K88" s="106"/>
      <c r="L88" s="106" t="s">
        <v>213</v>
      </c>
    </row>
    <row r="89" spans="1:14" s="56" customFormat="1" ht="11.1" customHeight="1" x14ac:dyDescent="0.25">
      <c r="A89" s="108"/>
      <c r="B89" s="108"/>
      <c r="C89" s="108"/>
      <c r="D89" s="108"/>
      <c r="E89" s="108"/>
      <c r="F89" s="108"/>
      <c r="G89" s="612"/>
      <c r="H89" s="612"/>
      <c r="I89" s="612"/>
      <c r="J89" s="350"/>
      <c r="K89" s="350"/>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80" zoomScaleNormal="77" zoomScaleSheetLayoutView="8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548</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334">
        <v>2</v>
      </c>
      <c r="D6" s="557">
        <v>3</v>
      </c>
      <c r="E6" s="557"/>
      <c r="F6" s="557"/>
      <c r="G6" s="557"/>
      <c r="H6" s="557"/>
      <c r="I6" s="557"/>
      <c r="J6" s="334">
        <v>4</v>
      </c>
      <c r="K6" s="334">
        <v>5</v>
      </c>
      <c r="L6" s="334">
        <v>6</v>
      </c>
      <c r="M6" s="67">
        <v>6</v>
      </c>
      <c r="N6" s="67">
        <v>6</v>
      </c>
    </row>
    <row r="7" spans="1:14" ht="28.5" customHeight="1" x14ac:dyDescent="0.25">
      <c r="A7" s="558"/>
      <c r="B7" s="559"/>
      <c r="C7" s="68" t="s">
        <v>115</v>
      </c>
      <c r="D7" s="560" t="s">
        <v>114</v>
      </c>
      <c r="E7" s="561"/>
      <c r="F7" s="561"/>
      <c r="G7" s="561"/>
      <c r="H7" s="561"/>
      <c r="I7" s="561"/>
      <c r="J7" s="561"/>
      <c r="K7" s="561"/>
      <c r="L7" s="561"/>
      <c r="M7" s="561"/>
      <c r="N7" s="561"/>
    </row>
    <row r="8" spans="1:14" s="73" customFormat="1" ht="91.5" customHeight="1" x14ac:dyDescent="0.25">
      <c r="A8" s="562" t="s">
        <v>183</v>
      </c>
      <c r="B8" s="562"/>
      <c r="C8" s="68" t="s">
        <v>115</v>
      </c>
      <c r="D8" s="563" t="s">
        <v>184</v>
      </c>
      <c r="E8" s="563"/>
      <c r="F8" s="563"/>
      <c r="G8" s="563"/>
      <c r="H8" s="563"/>
      <c r="I8" s="563"/>
      <c r="J8" s="69"/>
      <c r="K8" s="70"/>
      <c r="L8" s="71"/>
      <c r="M8" s="333" t="s">
        <v>546</v>
      </c>
      <c r="N8" s="330" t="s">
        <v>547</v>
      </c>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329"/>
      <c r="N10" s="329"/>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329"/>
      <c r="N11" s="329"/>
    </row>
    <row r="12" spans="1:14" s="73" customFormat="1" ht="17.25" customHeight="1" x14ac:dyDescent="0.25">
      <c r="A12" s="574">
        <v>3</v>
      </c>
      <c r="B12" s="574"/>
      <c r="C12" s="74" t="s">
        <v>115</v>
      </c>
      <c r="D12" s="575" t="s">
        <v>87</v>
      </c>
      <c r="E12" s="575"/>
      <c r="F12" s="575"/>
      <c r="G12" s="575"/>
      <c r="H12" s="575"/>
      <c r="I12" s="575"/>
      <c r="J12" s="75" t="s">
        <v>56</v>
      </c>
      <c r="K12" s="75">
        <v>4</v>
      </c>
      <c r="L12" s="75">
        <v>4</v>
      </c>
      <c r="M12" s="329"/>
      <c r="N12" s="329"/>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329"/>
    </row>
    <row r="14" spans="1:14" s="56" customFormat="1" ht="20.25" hidden="1" customHeight="1" x14ac:dyDescent="0.25">
      <c r="A14" s="576"/>
      <c r="B14" s="577"/>
      <c r="C14" s="74"/>
      <c r="D14" s="578" t="s">
        <v>188</v>
      </c>
      <c r="E14" s="579"/>
      <c r="F14" s="579"/>
      <c r="G14" s="579"/>
      <c r="H14" s="579"/>
      <c r="I14" s="580"/>
      <c r="J14" s="79" t="s">
        <v>56</v>
      </c>
      <c r="K14" s="79"/>
      <c r="L14" s="79"/>
      <c r="M14" s="330"/>
      <c r="N14" s="330"/>
    </row>
    <row r="15" spans="1:14" s="56" customFormat="1" ht="18.75" hidden="1" customHeight="1" x14ac:dyDescent="0.25">
      <c r="A15" s="576"/>
      <c r="B15" s="577"/>
      <c r="C15" s="74"/>
      <c r="D15" s="578" t="s">
        <v>189</v>
      </c>
      <c r="E15" s="579"/>
      <c r="F15" s="579"/>
      <c r="G15" s="579"/>
      <c r="H15" s="579"/>
      <c r="I15" s="580"/>
      <c r="J15" s="79" t="s">
        <v>56</v>
      </c>
      <c r="K15" s="79"/>
      <c r="L15" s="79"/>
      <c r="M15" s="330"/>
      <c r="N15" s="330"/>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329"/>
    </row>
    <row r="17" spans="1:14" s="56" customFormat="1" ht="20.25" customHeight="1" x14ac:dyDescent="0.25">
      <c r="A17" s="576"/>
      <c r="B17" s="577"/>
      <c r="C17" s="74"/>
      <c r="D17" s="578" t="s">
        <v>163</v>
      </c>
      <c r="E17" s="579"/>
      <c r="F17" s="579"/>
      <c r="G17" s="579"/>
      <c r="H17" s="579"/>
      <c r="I17" s="580"/>
      <c r="J17" s="79" t="s">
        <v>56</v>
      </c>
      <c r="K17" s="79">
        <v>9</v>
      </c>
      <c r="L17" s="79">
        <v>9</v>
      </c>
      <c r="M17" s="330"/>
      <c r="N17" s="330"/>
    </row>
    <row r="18" spans="1:14" s="56" customFormat="1" ht="18.75" customHeight="1" x14ac:dyDescent="0.25">
      <c r="A18" s="576"/>
      <c r="B18" s="577"/>
      <c r="C18" s="74"/>
      <c r="D18" s="578" t="s">
        <v>164</v>
      </c>
      <c r="E18" s="579"/>
      <c r="F18" s="579"/>
      <c r="G18" s="579"/>
      <c r="H18" s="579"/>
      <c r="I18" s="580"/>
      <c r="J18" s="79" t="s">
        <v>56</v>
      </c>
      <c r="K18" s="79">
        <v>0</v>
      </c>
      <c r="L18" s="79">
        <v>0</v>
      </c>
      <c r="M18" s="330"/>
      <c r="N18" s="330"/>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329"/>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330"/>
      <c r="N20" s="330"/>
    </row>
    <row r="21" spans="1:14" s="56" customFormat="1" ht="18.75" customHeight="1" x14ac:dyDescent="0.25">
      <c r="A21" s="576"/>
      <c r="B21" s="577"/>
      <c r="C21" s="74"/>
      <c r="D21" s="578" t="s">
        <v>164</v>
      </c>
      <c r="E21" s="579"/>
      <c r="F21" s="579"/>
      <c r="G21" s="579"/>
      <c r="H21" s="579"/>
      <c r="I21" s="580"/>
      <c r="J21" s="79" t="s">
        <v>56</v>
      </c>
      <c r="K21" s="79">
        <v>29.9</v>
      </c>
      <c r="L21" s="79">
        <v>29.9</v>
      </c>
      <c r="M21" s="330"/>
      <c r="N21" s="330"/>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329"/>
    </row>
    <row r="23" spans="1:14" s="56" customFormat="1" ht="20.25" customHeight="1" x14ac:dyDescent="0.25">
      <c r="A23" s="576"/>
      <c r="B23" s="577"/>
      <c r="C23" s="74"/>
      <c r="D23" s="578" t="s">
        <v>163</v>
      </c>
      <c r="E23" s="579"/>
      <c r="F23" s="579"/>
      <c r="G23" s="579"/>
      <c r="H23" s="579"/>
      <c r="I23" s="580"/>
      <c r="J23" s="79" t="s">
        <v>56</v>
      </c>
      <c r="K23" s="79">
        <v>613.85</v>
      </c>
      <c r="L23" s="79">
        <v>613.85</v>
      </c>
      <c r="M23" s="330"/>
      <c r="N23" s="330"/>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330"/>
      <c r="N24" s="330"/>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329"/>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330"/>
      <c r="N26" s="330"/>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330"/>
      <c r="N27" s="330"/>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329"/>
      <c r="N29" s="329"/>
    </row>
    <row r="30" spans="1:14" s="56" customFormat="1" ht="20.25" customHeight="1" x14ac:dyDescent="0.25">
      <c r="A30" s="576"/>
      <c r="B30" s="577"/>
      <c r="C30" s="74"/>
      <c r="D30" s="578" t="s">
        <v>165</v>
      </c>
      <c r="E30" s="579"/>
      <c r="F30" s="579"/>
      <c r="G30" s="579"/>
      <c r="H30" s="579"/>
      <c r="I30" s="580"/>
      <c r="J30" s="75" t="s">
        <v>57</v>
      </c>
      <c r="K30" s="79">
        <f>K33+K36</f>
        <v>22906</v>
      </c>
      <c r="L30" s="79">
        <f>L33+L36</f>
        <v>22906</v>
      </c>
      <c r="M30" s="330"/>
      <c r="N30" s="330"/>
    </row>
    <row r="31" spans="1:14" s="56" customFormat="1" ht="18.75" customHeight="1" x14ac:dyDescent="0.25">
      <c r="A31" s="576"/>
      <c r="B31" s="577"/>
      <c r="C31" s="74"/>
      <c r="D31" s="578" t="s">
        <v>166</v>
      </c>
      <c r="E31" s="579"/>
      <c r="F31" s="579"/>
      <c r="G31" s="579"/>
      <c r="H31" s="579"/>
      <c r="I31" s="580"/>
      <c r="J31" s="75" t="s">
        <v>57</v>
      </c>
      <c r="K31" s="79">
        <f>K34+K37</f>
        <v>23277</v>
      </c>
      <c r="L31" s="79">
        <f>L34+L37</f>
        <v>23277</v>
      </c>
      <c r="M31" s="330"/>
      <c r="N31" s="330"/>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329"/>
      <c r="N32" s="329"/>
    </row>
    <row r="33" spans="1:14" s="56" customFormat="1" ht="20.25" customHeight="1" x14ac:dyDescent="0.25">
      <c r="A33" s="576"/>
      <c r="B33" s="577"/>
      <c r="C33" s="74"/>
      <c r="D33" s="578" t="s">
        <v>165</v>
      </c>
      <c r="E33" s="579"/>
      <c r="F33" s="579"/>
      <c r="G33" s="579"/>
      <c r="H33" s="579"/>
      <c r="I33" s="580"/>
      <c r="J33" s="75" t="s">
        <v>57</v>
      </c>
      <c r="K33" s="79">
        <v>22870</v>
      </c>
      <c r="L33" s="79">
        <v>22870</v>
      </c>
      <c r="M33" s="330"/>
      <c r="N33" s="330"/>
    </row>
    <row r="34" spans="1:14" s="56" customFormat="1" ht="18.75" customHeight="1" x14ac:dyDescent="0.25">
      <c r="A34" s="576"/>
      <c r="B34" s="577"/>
      <c r="C34" s="74"/>
      <c r="D34" s="578" t="s">
        <v>166</v>
      </c>
      <c r="E34" s="579"/>
      <c r="F34" s="579"/>
      <c r="G34" s="579"/>
      <c r="H34" s="579"/>
      <c r="I34" s="580"/>
      <c r="J34" s="75" t="s">
        <v>57</v>
      </c>
      <c r="K34" s="79">
        <v>23239</v>
      </c>
      <c r="L34" s="79">
        <v>23239</v>
      </c>
      <c r="M34" s="330"/>
      <c r="N34" s="330"/>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329"/>
      <c r="N35" s="329"/>
    </row>
    <row r="36" spans="1:14" s="56" customFormat="1" ht="20.25" customHeight="1" x14ac:dyDescent="0.25">
      <c r="A36" s="576"/>
      <c r="B36" s="577"/>
      <c r="C36" s="74"/>
      <c r="D36" s="578" t="s">
        <v>165</v>
      </c>
      <c r="E36" s="579"/>
      <c r="F36" s="579"/>
      <c r="G36" s="579"/>
      <c r="H36" s="579"/>
      <c r="I36" s="580"/>
      <c r="J36" s="75" t="s">
        <v>57</v>
      </c>
      <c r="K36" s="79">
        <v>36</v>
      </c>
      <c r="L36" s="79">
        <v>36</v>
      </c>
      <c r="M36" s="330"/>
      <c r="N36" s="330"/>
    </row>
    <row r="37" spans="1:14" s="56" customFormat="1" ht="18.75" customHeight="1" x14ac:dyDescent="0.25">
      <c r="A37" s="576"/>
      <c r="B37" s="577"/>
      <c r="C37" s="74"/>
      <c r="D37" s="578" t="s">
        <v>166</v>
      </c>
      <c r="E37" s="579"/>
      <c r="F37" s="579"/>
      <c r="G37" s="579"/>
      <c r="H37" s="579"/>
      <c r="I37" s="580"/>
      <c r="J37" s="75" t="s">
        <v>57</v>
      </c>
      <c r="K37" s="79">
        <v>38</v>
      </c>
      <c r="L37" s="79">
        <v>38</v>
      </c>
      <c r="M37" s="330"/>
      <c r="N37" s="330"/>
    </row>
    <row r="38" spans="1:14" s="73" customFormat="1" ht="21.75" customHeight="1" x14ac:dyDescent="0.25">
      <c r="A38" s="574">
        <v>4</v>
      </c>
      <c r="B38" s="574"/>
      <c r="C38" s="74" t="s">
        <v>115</v>
      </c>
      <c r="D38" s="575" t="s">
        <v>88</v>
      </c>
      <c r="E38" s="575"/>
      <c r="F38" s="575"/>
      <c r="G38" s="575"/>
      <c r="H38" s="575"/>
      <c r="I38" s="575"/>
      <c r="J38" s="75" t="s">
        <v>57</v>
      </c>
      <c r="K38" s="75">
        <v>139</v>
      </c>
      <c r="L38" s="75">
        <v>139</v>
      </c>
      <c r="M38" s="329"/>
      <c r="N38" s="329"/>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329"/>
      <c r="N39" s="329"/>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329"/>
      <c r="N40" s="329"/>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34.5" customHeight="1" x14ac:dyDescent="0.25">
      <c r="A42" s="574">
        <v>1</v>
      </c>
      <c r="B42" s="574"/>
      <c r="C42" s="74" t="s">
        <v>115</v>
      </c>
      <c r="D42" s="575" t="s">
        <v>59</v>
      </c>
      <c r="E42" s="575"/>
      <c r="F42" s="575"/>
      <c r="G42" s="575"/>
      <c r="H42" s="575"/>
      <c r="I42" s="575"/>
      <c r="J42" s="75" t="s">
        <v>58</v>
      </c>
      <c r="K42" s="75" t="s">
        <v>220</v>
      </c>
      <c r="L42" s="75" t="s">
        <v>220</v>
      </c>
      <c r="M42" s="329"/>
      <c r="N42" s="329"/>
    </row>
    <row r="43" spans="1:14" s="73" customFormat="1" ht="45" customHeight="1" x14ac:dyDescent="0.25">
      <c r="A43" s="574">
        <v>2</v>
      </c>
      <c r="B43" s="574"/>
      <c r="C43" s="74" t="s">
        <v>115</v>
      </c>
      <c r="D43" s="575" t="s">
        <v>89</v>
      </c>
      <c r="E43" s="575"/>
      <c r="F43" s="575"/>
      <c r="G43" s="575"/>
      <c r="H43" s="575"/>
      <c r="I43" s="575"/>
      <c r="J43" s="75" t="s">
        <v>57</v>
      </c>
      <c r="K43" s="75" t="s">
        <v>532</v>
      </c>
      <c r="L43" s="75" t="s">
        <v>549</v>
      </c>
      <c r="M43" s="591" t="s">
        <v>546</v>
      </c>
      <c r="N43" s="575" t="s">
        <v>547</v>
      </c>
    </row>
    <row r="44" spans="1:14" s="73" customFormat="1" ht="50.25" customHeight="1" x14ac:dyDescent="0.25">
      <c r="A44" s="574">
        <v>3</v>
      </c>
      <c r="B44" s="574"/>
      <c r="C44" s="74" t="s">
        <v>115</v>
      </c>
      <c r="D44" s="575" t="s">
        <v>90</v>
      </c>
      <c r="E44" s="575"/>
      <c r="F44" s="575"/>
      <c r="G44" s="575"/>
      <c r="H44" s="575"/>
      <c r="I44" s="575"/>
      <c r="J44" s="75" t="s">
        <v>57</v>
      </c>
      <c r="K44" s="75" t="s">
        <v>533</v>
      </c>
      <c r="L44" s="75" t="s">
        <v>533</v>
      </c>
      <c r="M44" s="591"/>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329"/>
      <c r="N45" s="329"/>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332"/>
      <c r="N47" s="332"/>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332"/>
      <c r="N48" s="332"/>
    </row>
    <row r="49" spans="1:19" s="73" customFormat="1" ht="23.25" customHeight="1" x14ac:dyDescent="0.25">
      <c r="A49" s="590">
        <v>3</v>
      </c>
      <c r="B49" s="590"/>
      <c r="C49" s="74" t="s">
        <v>115</v>
      </c>
      <c r="D49" s="561" t="s">
        <v>198</v>
      </c>
      <c r="E49" s="561"/>
      <c r="F49" s="561"/>
      <c r="G49" s="561"/>
      <c r="H49" s="561"/>
      <c r="I49" s="561"/>
      <c r="J49" s="81" t="s">
        <v>61</v>
      </c>
      <c r="K49" s="83">
        <v>1</v>
      </c>
      <c r="L49" s="83">
        <v>1</v>
      </c>
      <c r="M49" s="332"/>
      <c r="N49" s="332"/>
    </row>
    <row r="50" spans="1:19" s="73" customFormat="1" ht="33" customHeight="1" x14ac:dyDescent="0.25">
      <c r="A50" s="593" t="s">
        <v>199</v>
      </c>
      <c r="B50" s="593"/>
      <c r="C50" s="84" t="s">
        <v>115</v>
      </c>
      <c r="D50" s="594" t="s">
        <v>200</v>
      </c>
      <c r="E50" s="594"/>
      <c r="F50" s="594"/>
      <c r="G50" s="594"/>
      <c r="H50" s="594"/>
      <c r="I50" s="594"/>
      <c r="J50" s="331"/>
      <c r="K50" s="86"/>
      <c r="L50" s="86"/>
      <c r="M50" s="87"/>
      <c r="N50" s="87"/>
    </row>
    <row r="51" spans="1:19" s="73" customFormat="1" ht="17.25" customHeight="1" x14ac:dyDescent="0.25">
      <c r="A51" s="588" t="s">
        <v>187</v>
      </c>
      <c r="B51" s="589"/>
      <c r="C51" s="589"/>
      <c r="D51" s="589"/>
      <c r="E51" s="589"/>
      <c r="F51" s="589"/>
      <c r="G51" s="589"/>
      <c r="H51" s="589"/>
      <c r="I51" s="589"/>
      <c r="J51" s="589"/>
      <c r="K51" s="589"/>
      <c r="L51" s="589"/>
      <c r="M51" s="589"/>
      <c r="N51" s="589"/>
    </row>
    <row r="52" spans="1:19" s="73" customFormat="1" ht="31.5" customHeight="1" x14ac:dyDescent="0.25">
      <c r="A52" s="595">
        <v>1</v>
      </c>
      <c r="B52" s="596"/>
      <c r="C52" s="74" t="s">
        <v>115</v>
      </c>
      <c r="D52" s="575" t="s">
        <v>63</v>
      </c>
      <c r="E52" s="592"/>
      <c r="F52" s="592"/>
      <c r="G52" s="592"/>
      <c r="H52" s="592"/>
      <c r="I52" s="592"/>
      <c r="J52" s="75" t="s">
        <v>27</v>
      </c>
      <c r="K52" s="88">
        <f>524100</f>
        <v>524100</v>
      </c>
      <c r="L52" s="88">
        <f>524100</f>
        <v>524100</v>
      </c>
      <c r="M52" s="330"/>
      <c r="N52" s="330"/>
    </row>
    <row r="53" spans="1:19" s="73" customFormat="1" ht="19.5" customHeight="1" x14ac:dyDescent="0.25">
      <c r="A53" s="588" t="s">
        <v>194</v>
      </c>
      <c r="B53" s="589"/>
      <c r="C53" s="589"/>
      <c r="D53" s="589"/>
      <c r="E53" s="589"/>
      <c r="F53" s="589"/>
      <c r="G53" s="589"/>
      <c r="H53" s="589"/>
      <c r="I53" s="589"/>
      <c r="J53" s="589"/>
      <c r="K53" s="589"/>
      <c r="L53" s="589"/>
      <c r="M53" s="589"/>
      <c r="N53" s="589"/>
    </row>
    <row r="54" spans="1:19" s="73" customFormat="1" ht="18.75" customHeight="1" x14ac:dyDescent="0.25">
      <c r="A54" s="576" t="s">
        <v>183</v>
      </c>
      <c r="B54" s="577"/>
      <c r="C54" s="74" t="s">
        <v>115</v>
      </c>
      <c r="D54" s="575" t="s">
        <v>201</v>
      </c>
      <c r="E54" s="592"/>
      <c r="F54" s="592"/>
      <c r="G54" s="592"/>
      <c r="H54" s="592"/>
      <c r="I54" s="592"/>
      <c r="J54" s="75" t="s">
        <v>56</v>
      </c>
      <c r="K54" s="75">
        <v>10</v>
      </c>
      <c r="L54" s="75">
        <v>10</v>
      </c>
      <c r="M54" s="87"/>
      <c r="N54" s="87"/>
    </row>
    <row r="55" spans="1:19" s="73" customFormat="1" ht="17.25" customHeight="1" x14ac:dyDescent="0.25">
      <c r="A55" s="588" t="s">
        <v>196</v>
      </c>
      <c r="B55" s="589"/>
      <c r="C55" s="589"/>
      <c r="D55" s="589"/>
      <c r="E55" s="589"/>
      <c r="F55" s="589"/>
      <c r="G55" s="589"/>
      <c r="H55" s="589"/>
      <c r="I55" s="589"/>
      <c r="J55" s="589"/>
      <c r="K55" s="589"/>
      <c r="L55" s="589"/>
      <c r="M55" s="589"/>
      <c r="N55" s="589"/>
    </row>
    <row r="56" spans="1:19" s="73" customFormat="1" ht="29.25" customHeight="1" x14ac:dyDescent="0.25">
      <c r="A56" s="576" t="s">
        <v>183</v>
      </c>
      <c r="B56" s="577"/>
      <c r="C56" s="74" t="s">
        <v>115</v>
      </c>
      <c r="D56" s="575" t="s">
        <v>65</v>
      </c>
      <c r="E56" s="592"/>
      <c r="F56" s="592"/>
      <c r="G56" s="592"/>
      <c r="H56" s="592"/>
      <c r="I56" s="592"/>
      <c r="J56" s="75" t="s">
        <v>27</v>
      </c>
      <c r="K56" s="89" t="s">
        <v>224</v>
      </c>
      <c r="L56" s="89" t="s">
        <v>224</v>
      </c>
      <c r="M56" s="87"/>
      <c r="N56" s="87"/>
    </row>
    <row r="57" spans="1:19" s="73" customFormat="1" ht="36.75" hidden="1" customHeight="1" x14ac:dyDescent="0.25">
      <c r="A57" s="593" t="s">
        <v>199</v>
      </c>
      <c r="B57" s="593"/>
      <c r="C57" s="84" t="s">
        <v>71</v>
      </c>
      <c r="D57" s="594" t="s">
        <v>202</v>
      </c>
      <c r="E57" s="594"/>
      <c r="F57" s="594"/>
      <c r="G57" s="594"/>
      <c r="H57" s="594"/>
      <c r="I57" s="594"/>
      <c r="J57" s="331"/>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330" t="s">
        <v>185</v>
      </c>
      <c r="N59" s="330" t="s">
        <v>186</v>
      </c>
    </row>
    <row r="60" spans="1:19" s="73" customFormat="1" ht="15.75" hidden="1" customHeight="1" x14ac:dyDescent="0.25">
      <c r="A60" s="603"/>
      <c r="B60" s="604"/>
      <c r="C60" s="74" t="s">
        <v>71</v>
      </c>
      <c r="D60" s="583" t="s">
        <v>205</v>
      </c>
      <c r="E60" s="584"/>
      <c r="F60" s="584"/>
      <c r="G60" s="584"/>
      <c r="H60" s="584"/>
      <c r="I60" s="585"/>
      <c r="J60" s="330"/>
      <c r="K60" s="90"/>
      <c r="L60" s="91"/>
      <c r="M60" s="330"/>
      <c r="N60" s="330"/>
    </row>
    <row r="61" spans="1:19" s="73" customFormat="1" ht="48" hidden="1" customHeight="1" x14ac:dyDescent="0.25">
      <c r="A61" s="605"/>
      <c r="B61" s="606"/>
      <c r="C61" s="74" t="s">
        <v>206</v>
      </c>
      <c r="D61" s="583" t="s">
        <v>207</v>
      </c>
      <c r="E61" s="584"/>
      <c r="F61" s="584"/>
      <c r="G61" s="584"/>
      <c r="H61" s="584"/>
      <c r="I61" s="585"/>
      <c r="J61" s="75" t="s">
        <v>27</v>
      </c>
      <c r="K61" s="92"/>
      <c r="L61" s="92"/>
      <c r="M61" s="330"/>
      <c r="N61" s="330"/>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50.25" customHeight="1" x14ac:dyDescent="0.25">
      <c r="A68" s="593" t="s">
        <v>209</v>
      </c>
      <c r="B68" s="593"/>
      <c r="C68" s="84" t="s">
        <v>115</v>
      </c>
      <c r="D68" s="594" t="s">
        <v>522</v>
      </c>
      <c r="E68" s="594"/>
      <c r="F68" s="594"/>
      <c r="G68" s="594"/>
      <c r="H68" s="594"/>
      <c r="I68" s="594"/>
      <c r="J68" s="331"/>
      <c r="K68" s="86"/>
      <c r="L68" s="86"/>
      <c r="M68" s="87"/>
      <c r="N68" s="87"/>
    </row>
    <row r="69" spans="1:14" s="73" customFormat="1" ht="17.25" customHeight="1" x14ac:dyDescent="0.25">
      <c r="A69" s="588" t="s">
        <v>187</v>
      </c>
      <c r="B69" s="589"/>
      <c r="C69" s="589"/>
      <c r="D69" s="589"/>
      <c r="E69" s="589"/>
      <c r="F69" s="589"/>
      <c r="G69" s="589"/>
      <c r="H69" s="589"/>
      <c r="I69" s="589"/>
      <c r="J69" s="589"/>
      <c r="K69" s="589"/>
      <c r="L69" s="589"/>
      <c r="M69" s="589"/>
      <c r="N69" s="589"/>
    </row>
    <row r="70" spans="1:14" s="73" customFormat="1" ht="63" customHeight="1" x14ac:dyDescent="0.25">
      <c r="A70" s="576">
        <v>1</v>
      </c>
      <c r="B70" s="577"/>
      <c r="C70" s="74" t="s">
        <v>115</v>
      </c>
      <c r="D70" s="575" t="s">
        <v>140</v>
      </c>
      <c r="E70" s="592"/>
      <c r="F70" s="592"/>
      <c r="G70" s="592"/>
      <c r="H70" s="592"/>
      <c r="I70" s="592"/>
      <c r="J70" s="75" t="s">
        <v>27</v>
      </c>
      <c r="K70" s="90">
        <f>82000+2224620-1049620-875380</f>
        <v>381620</v>
      </c>
      <c r="L70" s="90">
        <f>82000+2224620-1049620-875380-299620-82000</f>
        <v>0</v>
      </c>
      <c r="M70" s="330" t="s">
        <v>546</v>
      </c>
      <c r="N70" s="330" t="s">
        <v>547</v>
      </c>
    </row>
    <row r="71" spans="1:14" s="73" customFormat="1" ht="19.5" customHeight="1" x14ac:dyDescent="0.25">
      <c r="A71" s="588" t="s">
        <v>194</v>
      </c>
      <c r="B71" s="589"/>
      <c r="C71" s="589"/>
      <c r="D71" s="589"/>
      <c r="E71" s="589"/>
      <c r="F71" s="589"/>
      <c r="G71" s="589"/>
      <c r="H71" s="589"/>
      <c r="I71" s="589"/>
      <c r="J71" s="589"/>
      <c r="K71" s="589"/>
      <c r="L71" s="589"/>
      <c r="M71" s="589"/>
      <c r="N71" s="589"/>
    </row>
    <row r="72" spans="1:14" s="73" customFormat="1" ht="24" customHeight="1" x14ac:dyDescent="0.25">
      <c r="A72" s="576" t="s">
        <v>183</v>
      </c>
      <c r="B72" s="577"/>
      <c r="C72" s="74" t="s">
        <v>115</v>
      </c>
      <c r="D72" s="575" t="s">
        <v>138</v>
      </c>
      <c r="E72" s="592"/>
      <c r="F72" s="592"/>
      <c r="G72" s="592"/>
      <c r="H72" s="592"/>
      <c r="I72" s="592"/>
      <c r="J72" s="75" t="s">
        <v>56</v>
      </c>
      <c r="K72" s="93">
        <v>3</v>
      </c>
      <c r="L72" s="75">
        <f>3-3</f>
        <v>0</v>
      </c>
      <c r="M72" s="87"/>
      <c r="N72" s="87"/>
    </row>
    <row r="73" spans="1:14" s="73" customFormat="1" ht="17.25" customHeight="1" x14ac:dyDescent="0.25">
      <c r="A73" s="588" t="s">
        <v>196</v>
      </c>
      <c r="B73" s="589"/>
      <c r="C73" s="589"/>
      <c r="D73" s="589"/>
      <c r="E73" s="589"/>
      <c r="F73" s="589"/>
      <c r="G73" s="589"/>
      <c r="H73" s="589"/>
      <c r="I73" s="589"/>
      <c r="J73" s="589"/>
      <c r="K73" s="589"/>
      <c r="L73" s="589"/>
      <c r="M73" s="589"/>
      <c r="N73" s="589"/>
    </row>
    <row r="74" spans="1:14" s="73" customFormat="1" ht="60.75" customHeight="1" x14ac:dyDescent="0.25">
      <c r="A74" s="576" t="s">
        <v>183</v>
      </c>
      <c r="B74" s="577"/>
      <c r="C74" s="74" t="s">
        <v>115</v>
      </c>
      <c r="D74" s="575" t="s">
        <v>135</v>
      </c>
      <c r="E74" s="592"/>
      <c r="F74" s="592"/>
      <c r="G74" s="592"/>
      <c r="H74" s="592"/>
      <c r="I74" s="592"/>
      <c r="J74" s="75" t="s">
        <v>27</v>
      </c>
      <c r="K74" s="75" t="s">
        <v>539</v>
      </c>
      <c r="L74" s="75">
        <v>0</v>
      </c>
      <c r="M74" s="326" t="s">
        <v>546</v>
      </c>
      <c r="N74" s="326" t="s">
        <v>547</v>
      </c>
    </row>
    <row r="75" spans="1:14" s="73" customFormat="1" ht="17.25" customHeight="1" x14ac:dyDescent="0.25">
      <c r="A75" s="588" t="s">
        <v>197</v>
      </c>
      <c r="B75" s="589"/>
      <c r="C75" s="589"/>
      <c r="D75" s="589"/>
      <c r="E75" s="589"/>
      <c r="F75" s="589"/>
      <c r="G75" s="589"/>
      <c r="H75" s="589"/>
      <c r="I75" s="589"/>
      <c r="J75" s="589"/>
      <c r="K75" s="589"/>
      <c r="L75" s="589"/>
      <c r="M75" s="589"/>
      <c r="N75" s="589"/>
    </row>
    <row r="76" spans="1:14" s="73" customFormat="1" ht="26.25" customHeight="1" x14ac:dyDescent="0.25">
      <c r="A76" s="576" t="s">
        <v>183</v>
      </c>
      <c r="B76" s="577"/>
      <c r="C76" s="74" t="s">
        <v>115</v>
      </c>
      <c r="D76" s="575" t="s">
        <v>136</v>
      </c>
      <c r="E76" s="592"/>
      <c r="F76" s="592"/>
      <c r="G76" s="592"/>
      <c r="H76" s="592"/>
      <c r="I76" s="592"/>
      <c r="J76" s="75" t="s">
        <v>61</v>
      </c>
      <c r="K76" s="94">
        <v>1</v>
      </c>
      <c r="L76" s="94">
        <v>0</v>
      </c>
      <c r="M76" s="87"/>
      <c r="N76" s="87"/>
    </row>
    <row r="77" spans="1:14" s="73" customFormat="1" ht="66.75" hidden="1" customHeight="1" x14ac:dyDescent="0.25">
      <c r="A77" s="593" t="s">
        <v>524</v>
      </c>
      <c r="B77" s="593"/>
      <c r="C77" s="84" t="s">
        <v>115</v>
      </c>
      <c r="D77" s="563" t="s">
        <v>525</v>
      </c>
      <c r="E77" s="563"/>
      <c r="F77" s="563"/>
      <c r="G77" s="563"/>
      <c r="H77" s="563"/>
      <c r="I77" s="563"/>
      <c r="J77" s="331"/>
      <c r="K77" s="86"/>
      <c r="L77" s="86"/>
      <c r="M77" s="330"/>
      <c r="N77" s="330"/>
    </row>
    <row r="78" spans="1:14" s="73" customFormat="1" ht="17.25" hidden="1" customHeight="1" x14ac:dyDescent="0.25">
      <c r="A78" s="588" t="s">
        <v>187</v>
      </c>
      <c r="B78" s="589"/>
      <c r="C78" s="589"/>
      <c r="D78" s="589"/>
      <c r="E78" s="589"/>
      <c r="F78" s="589"/>
      <c r="G78" s="589"/>
      <c r="H78" s="589"/>
      <c r="I78" s="589"/>
      <c r="J78" s="589"/>
      <c r="K78" s="589"/>
      <c r="L78" s="589"/>
      <c r="M78" s="589"/>
      <c r="N78" s="589"/>
    </row>
    <row r="79" spans="1:14" s="73" customFormat="1" ht="44.25" hidden="1" customHeight="1" x14ac:dyDescent="0.25">
      <c r="A79" s="574">
        <v>1</v>
      </c>
      <c r="B79" s="574"/>
      <c r="C79" s="74" t="s">
        <v>115</v>
      </c>
      <c r="D79" s="575" t="s">
        <v>137</v>
      </c>
      <c r="E79" s="592"/>
      <c r="F79" s="592"/>
      <c r="G79" s="592"/>
      <c r="H79" s="592"/>
      <c r="I79" s="592"/>
      <c r="J79" s="75" t="s">
        <v>27</v>
      </c>
      <c r="K79" s="91">
        <v>2500000</v>
      </c>
      <c r="L79" s="91">
        <v>2500000</v>
      </c>
      <c r="M79" s="330"/>
      <c r="N79" s="330"/>
    </row>
    <row r="80" spans="1:14" s="73" customFormat="1" ht="19.5" hidden="1" customHeight="1" x14ac:dyDescent="0.25">
      <c r="A80" s="588" t="s">
        <v>194</v>
      </c>
      <c r="B80" s="589"/>
      <c r="C80" s="589"/>
      <c r="D80" s="589"/>
      <c r="E80" s="589"/>
      <c r="F80" s="589"/>
      <c r="G80" s="589"/>
      <c r="H80" s="589"/>
      <c r="I80" s="589"/>
      <c r="J80" s="589"/>
      <c r="K80" s="589"/>
      <c r="L80" s="589"/>
      <c r="M80" s="589"/>
      <c r="N80" s="589"/>
    </row>
    <row r="81" spans="1:14" s="73" customFormat="1" ht="28.5" hidden="1" customHeight="1" x14ac:dyDescent="0.25">
      <c r="A81" s="574">
        <v>1</v>
      </c>
      <c r="B81" s="574"/>
      <c r="C81" s="74" t="s">
        <v>115</v>
      </c>
      <c r="D81" s="575" t="s">
        <v>138</v>
      </c>
      <c r="E81" s="592"/>
      <c r="F81" s="592"/>
      <c r="G81" s="592"/>
      <c r="H81" s="592"/>
      <c r="I81" s="592"/>
      <c r="J81" s="75" t="s">
        <v>210</v>
      </c>
      <c r="K81" s="75">
        <v>9</v>
      </c>
      <c r="L81" s="75">
        <v>9</v>
      </c>
      <c r="M81" s="87"/>
      <c r="N81" s="87"/>
    </row>
    <row r="82" spans="1:14" s="73" customFormat="1" ht="17.25" hidden="1" customHeight="1" x14ac:dyDescent="0.25">
      <c r="A82" s="588" t="s">
        <v>196</v>
      </c>
      <c r="B82" s="589"/>
      <c r="C82" s="589"/>
      <c r="D82" s="589"/>
      <c r="E82" s="589"/>
      <c r="F82" s="589"/>
      <c r="G82" s="589"/>
      <c r="H82" s="589"/>
      <c r="I82" s="589"/>
      <c r="J82" s="589"/>
      <c r="K82" s="589"/>
      <c r="L82" s="589"/>
      <c r="M82" s="589"/>
      <c r="N82" s="589"/>
    </row>
    <row r="83" spans="1:14" s="73" customFormat="1" ht="38.25" hidden="1" customHeight="1" x14ac:dyDescent="0.25">
      <c r="A83" s="574">
        <v>1</v>
      </c>
      <c r="B83" s="574"/>
      <c r="C83" s="74" t="s">
        <v>115</v>
      </c>
      <c r="D83" s="575" t="s">
        <v>135</v>
      </c>
      <c r="E83" s="592"/>
      <c r="F83" s="592"/>
      <c r="G83" s="592"/>
      <c r="H83" s="592"/>
      <c r="I83" s="592"/>
      <c r="J83" s="75" t="s">
        <v>27</v>
      </c>
      <c r="K83" s="75" t="s">
        <v>211</v>
      </c>
      <c r="L83" s="75" t="s">
        <v>211</v>
      </c>
      <c r="M83" s="87"/>
      <c r="N83" s="87"/>
    </row>
    <row r="84" spans="1:14" s="73" customFormat="1" ht="17.25" hidden="1" customHeight="1" x14ac:dyDescent="0.25">
      <c r="A84" s="588" t="s">
        <v>197</v>
      </c>
      <c r="B84" s="589"/>
      <c r="C84" s="589"/>
      <c r="D84" s="589"/>
      <c r="E84" s="589"/>
      <c r="F84" s="589"/>
      <c r="G84" s="589"/>
      <c r="H84" s="589"/>
      <c r="I84" s="589"/>
      <c r="J84" s="589"/>
      <c r="K84" s="589"/>
      <c r="L84" s="589"/>
      <c r="M84" s="589"/>
      <c r="N84" s="589"/>
    </row>
    <row r="85" spans="1:14" s="73" customFormat="1" ht="26.25" hidden="1" customHeight="1" x14ac:dyDescent="0.25">
      <c r="A85" s="576" t="s">
        <v>183</v>
      </c>
      <c r="B85" s="577"/>
      <c r="C85" s="74" t="s">
        <v>115</v>
      </c>
      <c r="D85" s="575" t="s">
        <v>136</v>
      </c>
      <c r="E85" s="592"/>
      <c r="F85" s="592"/>
      <c r="G85" s="592"/>
      <c r="H85" s="592"/>
      <c r="I85" s="59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327"/>
      <c r="K87" s="327"/>
    </row>
    <row r="88" spans="1:14" s="107" customFormat="1" ht="15" customHeight="1" x14ac:dyDescent="0.25">
      <c r="A88" s="104"/>
      <c r="B88" s="611" t="s">
        <v>212</v>
      </c>
      <c r="C88" s="611"/>
      <c r="D88" s="611"/>
      <c r="E88" s="611"/>
      <c r="F88" s="611"/>
      <c r="G88" s="611"/>
      <c r="H88" s="105"/>
      <c r="I88" s="105"/>
      <c r="J88" s="106"/>
      <c r="K88" s="106"/>
      <c r="L88" s="106" t="s">
        <v>213</v>
      </c>
    </row>
    <row r="89" spans="1:14" s="56" customFormat="1" ht="11.1" customHeight="1" x14ac:dyDescent="0.25">
      <c r="A89" s="108"/>
      <c r="B89" s="108"/>
      <c r="C89" s="108"/>
      <c r="D89" s="108"/>
      <c r="E89" s="108"/>
      <c r="F89" s="108"/>
      <c r="G89" s="612"/>
      <c r="H89" s="612"/>
      <c r="I89" s="612"/>
      <c r="J89" s="328"/>
      <c r="K89" s="328"/>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7" zoomScale="80" zoomScaleNormal="77" zoomScaleSheetLayoutView="8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216</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318">
        <v>2</v>
      </c>
      <c r="D6" s="557">
        <v>3</v>
      </c>
      <c r="E6" s="557"/>
      <c r="F6" s="557"/>
      <c r="G6" s="557"/>
      <c r="H6" s="557"/>
      <c r="I6" s="557"/>
      <c r="J6" s="318">
        <v>4</v>
      </c>
      <c r="K6" s="318">
        <v>5</v>
      </c>
      <c r="L6" s="318">
        <v>6</v>
      </c>
      <c r="M6" s="67">
        <v>6</v>
      </c>
      <c r="N6" s="67">
        <v>6</v>
      </c>
    </row>
    <row r="7" spans="1:14" ht="28.5" customHeight="1" x14ac:dyDescent="0.25">
      <c r="A7" s="558"/>
      <c r="B7" s="559"/>
      <c r="C7" s="68" t="s">
        <v>115</v>
      </c>
      <c r="D7" s="560" t="s">
        <v>114</v>
      </c>
      <c r="E7" s="561"/>
      <c r="F7" s="561"/>
      <c r="G7" s="561"/>
      <c r="H7" s="561"/>
      <c r="I7" s="561"/>
      <c r="J7" s="561"/>
      <c r="K7" s="561"/>
      <c r="L7" s="561"/>
      <c r="M7" s="561"/>
      <c r="N7" s="561"/>
    </row>
    <row r="8" spans="1:14" s="73" customFormat="1" ht="91.5" customHeight="1" x14ac:dyDescent="0.25">
      <c r="A8" s="562" t="s">
        <v>183</v>
      </c>
      <c r="B8" s="562"/>
      <c r="C8" s="68" t="s">
        <v>115</v>
      </c>
      <c r="D8" s="563" t="s">
        <v>184</v>
      </c>
      <c r="E8" s="563"/>
      <c r="F8" s="563"/>
      <c r="G8" s="563"/>
      <c r="H8" s="563"/>
      <c r="I8" s="563"/>
      <c r="J8" s="69"/>
      <c r="K8" s="70"/>
      <c r="L8" s="71"/>
      <c r="M8" s="325" t="s">
        <v>531</v>
      </c>
      <c r="N8" s="319" t="s">
        <v>529</v>
      </c>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321"/>
      <c r="N10" s="321"/>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321"/>
      <c r="N11" s="321"/>
    </row>
    <row r="12" spans="1:14" s="73" customFormat="1" ht="17.25" customHeight="1" x14ac:dyDescent="0.25">
      <c r="A12" s="574">
        <v>3</v>
      </c>
      <c r="B12" s="574"/>
      <c r="C12" s="74" t="s">
        <v>115</v>
      </c>
      <c r="D12" s="575" t="s">
        <v>87</v>
      </c>
      <c r="E12" s="575"/>
      <c r="F12" s="575"/>
      <c r="G12" s="575"/>
      <c r="H12" s="575"/>
      <c r="I12" s="575"/>
      <c r="J12" s="75" t="s">
        <v>56</v>
      </c>
      <c r="K12" s="75">
        <v>4</v>
      </c>
      <c r="L12" s="75">
        <v>4</v>
      </c>
      <c r="M12" s="321"/>
      <c r="N12" s="321"/>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321"/>
    </row>
    <row r="14" spans="1:14" s="56" customFormat="1" ht="20.25" hidden="1" customHeight="1" x14ac:dyDescent="0.25">
      <c r="A14" s="576"/>
      <c r="B14" s="577"/>
      <c r="C14" s="74"/>
      <c r="D14" s="578" t="s">
        <v>188</v>
      </c>
      <c r="E14" s="579"/>
      <c r="F14" s="579"/>
      <c r="G14" s="579"/>
      <c r="H14" s="579"/>
      <c r="I14" s="580"/>
      <c r="J14" s="79" t="s">
        <v>56</v>
      </c>
      <c r="K14" s="79"/>
      <c r="L14" s="79"/>
      <c r="M14" s="319"/>
      <c r="N14" s="319"/>
    </row>
    <row r="15" spans="1:14" s="56" customFormat="1" ht="18.75" hidden="1" customHeight="1" x14ac:dyDescent="0.25">
      <c r="A15" s="576"/>
      <c r="B15" s="577"/>
      <c r="C15" s="74"/>
      <c r="D15" s="578" t="s">
        <v>189</v>
      </c>
      <c r="E15" s="579"/>
      <c r="F15" s="579"/>
      <c r="G15" s="579"/>
      <c r="H15" s="579"/>
      <c r="I15" s="580"/>
      <c r="J15" s="79" t="s">
        <v>56</v>
      </c>
      <c r="K15" s="79"/>
      <c r="L15" s="79"/>
      <c r="M15" s="319"/>
      <c r="N15" s="319"/>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321"/>
    </row>
    <row r="17" spans="1:14" s="56" customFormat="1" ht="20.25" customHeight="1" x14ac:dyDescent="0.25">
      <c r="A17" s="576"/>
      <c r="B17" s="577"/>
      <c r="C17" s="74"/>
      <c r="D17" s="578" t="s">
        <v>163</v>
      </c>
      <c r="E17" s="579"/>
      <c r="F17" s="579"/>
      <c r="G17" s="579"/>
      <c r="H17" s="579"/>
      <c r="I17" s="580"/>
      <c r="J17" s="79" t="s">
        <v>56</v>
      </c>
      <c r="K17" s="79">
        <v>9</v>
      </c>
      <c r="L17" s="79">
        <v>9</v>
      </c>
      <c r="M17" s="319"/>
      <c r="N17" s="319"/>
    </row>
    <row r="18" spans="1:14" s="56" customFormat="1" ht="18.75" customHeight="1" x14ac:dyDescent="0.25">
      <c r="A18" s="576"/>
      <c r="B18" s="577"/>
      <c r="C18" s="74"/>
      <c r="D18" s="578" t="s">
        <v>164</v>
      </c>
      <c r="E18" s="579"/>
      <c r="F18" s="579"/>
      <c r="G18" s="579"/>
      <c r="H18" s="579"/>
      <c r="I18" s="580"/>
      <c r="J18" s="79" t="s">
        <v>56</v>
      </c>
      <c r="K18" s="79">
        <v>0</v>
      </c>
      <c r="L18" s="79">
        <v>0</v>
      </c>
      <c r="M18" s="319"/>
      <c r="N18" s="319"/>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321"/>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319"/>
      <c r="N20" s="319"/>
    </row>
    <row r="21" spans="1:14" s="56" customFormat="1" ht="18.75" customHeight="1" x14ac:dyDescent="0.25">
      <c r="A21" s="576"/>
      <c r="B21" s="577"/>
      <c r="C21" s="74"/>
      <c r="D21" s="578" t="s">
        <v>164</v>
      </c>
      <c r="E21" s="579"/>
      <c r="F21" s="579"/>
      <c r="G21" s="579"/>
      <c r="H21" s="579"/>
      <c r="I21" s="580"/>
      <c r="J21" s="79" t="s">
        <v>56</v>
      </c>
      <c r="K21" s="79">
        <v>29.9</v>
      </c>
      <c r="L21" s="79">
        <v>29.9</v>
      </c>
      <c r="M21" s="319"/>
      <c r="N21" s="319"/>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321"/>
    </row>
    <row r="23" spans="1:14" s="56" customFormat="1" ht="20.25" customHeight="1" x14ac:dyDescent="0.25">
      <c r="A23" s="576"/>
      <c r="B23" s="577"/>
      <c r="C23" s="74"/>
      <c r="D23" s="578" t="s">
        <v>163</v>
      </c>
      <c r="E23" s="579"/>
      <c r="F23" s="579"/>
      <c r="G23" s="579"/>
      <c r="H23" s="579"/>
      <c r="I23" s="580"/>
      <c r="J23" s="79" t="s">
        <v>56</v>
      </c>
      <c r="K23" s="79">
        <v>613.85</v>
      </c>
      <c r="L23" s="79">
        <v>613.85</v>
      </c>
      <c r="M23" s="319"/>
      <c r="N23" s="319"/>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319"/>
      <c r="N24" s="319"/>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321"/>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319"/>
      <c r="N26" s="319"/>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319"/>
      <c r="N27" s="319"/>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321"/>
      <c r="N29" s="321"/>
    </row>
    <row r="30" spans="1:14" s="56" customFormat="1" ht="20.25" customHeight="1" x14ac:dyDescent="0.25">
      <c r="A30" s="576"/>
      <c r="B30" s="577"/>
      <c r="C30" s="74"/>
      <c r="D30" s="578" t="s">
        <v>165</v>
      </c>
      <c r="E30" s="579"/>
      <c r="F30" s="579"/>
      <c r="G30" s="579"/>
      <c r="H30" s="579"/>
      <c r="I30" s="580"/>
      <c r="J30" s="75" t="s">
        <v>57</v>
      </c>
      <c r="K30" s="79">
        <f>K33+K36</f>
        <v>22906</v>
      </c>
      <c r="L30" s="79">
        <f>L33+L36</f>
        <v>22906</v>
      </c>
      <c r="M30" s="319"/>
      <c r="N30" s="319"/>
    </row>
    <row r="31" spans="1:14" s="56" customFormat="1" ht="18.75" customHeight="1" x14ac:dyDescent="0.25">
      <c r="A31" s="576"/>
      <c r="B31" s="577"/>
      <c r="C31" s="74"/>
      <c r="D31" s="578" t="s">
        <v>166</v>
      </c>
      <c r="E31" s="579"/>
      <c r="F31" s="579"/>
      <c r="G31" s="579"/>
      <c r="H31" s="579"/>
      <c r="I31" s="580"/>
      <c r="J31" s="75" t="s">
        <v>57</v>
      </c>
      <c r="K31" s="79">
        <f>K34+K37</f>
        <v>23277</v>
      </c>
      <c r="L31" s="79">
        <f>L34+L37</f>
        <v>23277</v>
      </c>
      <c r="M31" s="319"/>
      <c r="N31" s="319"/>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321"/>
      <c r="N32" s="321"/>
    </row>
    <row r="33" spans="1:14" s="56" customFormat="1" ht="20.25" customHeight="1" x14ac:dyDescent="0.25">
      <c r="A33" s="576"/>
      <c r="B33" s="577"/>
      <c r="C33" s="74"/>
      <c r="D33" s="578" t="s">
        <v>165</v>
      </c>
      <c r="E33" s="579"/>
      <c r="F33" s="579"/>
      <c r="G33" s="579"/>
      <c r="H33" s="579"/>
      <c r="I33" s="580"/>
      <c r="J33" s="75" t="s">
        <v>57</v>
      </c>
      <c r="K33" s="79">
        <v>22870</v>
      </c>
      <c r="L33" s="79">
        <v>22870</v>
      </c>
      <c r="M33" s="319"/>
      <c r="N33" s="319"/>
    </row>
    <row r="34" spans="1:14" s="56" customFormat="1" ht="18.75" customHeight="1" x14ac:dyDescent="0.25">
      <c r="A34" s="576"/>
      <c r="B34" s="577"/>
      <c r="C34" s="74"/>
      <c r="D34" s="578" t="s">
        <v>166</v>
      </c>
      <c r="E34" s="579"/>
      <c r="F34" s="579"/>
      <c r="G34" s="579"/>
      <c r="H34" s="579"/>
      <c r="I34" s="580"/>
      <c r="J34" s="75" t="s">
        <v>57</v>
      </c>
      <c r="K34" s="79">
        <v>23239</v>
      </c>
      <c r="L34" s="79">
        <v>23239</v>
      </c>
      <c r="M34" s="319"/>
      <c r="N34" s="319"/>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321"/>
      <c r="N35" s="321"/>
    </row>
    <row r="36" spans="1:14" s="56" customFormat="1" ht="20.25" customHeight="1" x14ac:dyDescent="0.25">
      <c r="A36" s="576"/>
      <c r="B36" s="577"/>
      <c r="C36" s="74"/>
      <c r="D36" s="578" t="s">
        <v>165</v>
      </c>
      <c r="E36" s="579"/>
      <c r="F36" s="579"/>
      <c r="G36" s="579"/>
      <c r="H36" s="579"/>
      <c r="I36" s="580"/>
      <c r="J36" s="75" t="s">
        <v>57</v>
      </c>
      <c r="K36" s="79">
        <v>36</v>
      </c>
      <c r="L36" s="79">
        <v>36</v>
      </c>
      <c r="M36" s="319"/>
      <c r="N36" s="319"/>
    </row>
    <row r="37" spans="1:14" s="56" customFormat="1" ht="18.75" customHeight="1" x14ac:dyDescent="0.25">
      <c r="A37" s="576"/>
      <c r="B37" s="577"/>
      <c r="C37" s="74"/>
      <c r="D37" s="578" t="s">
        <v>166</v>
      </c>
      <c r="E37" s="579"/>
      <c r="F37" s="579"/>
      <c r="G37" s="579"/>
      <c r="H37" s="579"/>
      <c r="I37" s="580"/>
      <c r="J37" s="75" t="s">
        <v>57</v>
      </c>
      <c r="K37" s="79">
        <v>38</v>
      </c>
      <c r="L37" s="79">
        <v>38</v>
      </c>
      <c r="M37" s="319"/>
      <c r="N37" s="319"/>
    </row>
    <row r="38" spans="1:14" s="73" customFormat="1" ht="21.75" customHeight="1" x14ac:dyDescent="0.25">
      <c r="A38" s="574">
        <v>4</v>
      </c>
      <c r="B38" s="574"/>
      <c r="C38" s="74" t="s">
        <v>115</v>
      </c>
      <c r="D38" s="575" t="s">
        <v>88</v>
      </c>
      <c r="E38" s="575"/>
      <c r="F38" s="575"/>
      <c r="G38" s="575"/>
      <c r="H38" s="575"/>
      <c r="I38" s="575"/>
      <c r="J38" s="75" t="s">
        <v>57</v>
      </c>
      <c r="K38" s="75">
        <v>139</v>
      </c>
      <c r="L38" s="75">
        <v>139</v>
      </c>
      <c r="M38" s="321"/>
      <c r="N38" s="321"/>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321"/>
      <c r="N39" s="321"/>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321"/>
      <c r="N40" s="321"/>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34.5" customHeight="1" x14ac:dyDescent="0.25">
      <c r="A42" s="574">
        <v>1</v>
      </c>
      <c r="B42" s="574"/>
      <c r="C42" s="74" t="s">
        <v>115</v>
      </c>
      <c r="D42" s="575" t="s">
        <v>59</v>
      </c>
      <c r="E42" s="575"/>
      <c r="F42" s="575"/>
      <c r="G42" s="575"/>
      <c r="H42" s="575"/>
      <c r="I42" s="575"/>
      <c r="J42" s="75" t="s">
        <v>58</v>
      </c>
      <c r="K42" s="75" t="s">
        <v>220</v>
      </c>
      <c r="L42" s="75" t="s">
        <v>220</v>
      </c>
      <c r="M42" s="321"/>
      <c r="N42" s="321"/>
    </row>
    <row r="43" spans="1:14" s="73" customFormat="1" ht="45" customHeight="1" x14ac:dyDescent="0.25">
      <c r="A43" s="574">
        <v>2</v>
      </c>
      <c r="B43" s="574"/>
      <c r="C43" s="74" t="s">
        <v>115</v>
      </c>
      <c r="D43" s="575" t="s">
        <v>89</v>
      </c>
      <c r="E43" s="575"/>
      <c r="F43" s="575"/>
      <c r="G43" s="575"/>
      <c r="H43" s="575"/>
      <c r="I43" s="575"/>
      <c r="J43" s="75" t="s">
        <v>57</v>
      </c>
      <c r="K43" s="75" t="s">
        <v>526</v>
      </c>
      <c r="L43" s="75" t="s">
        <v>532</v>
      </c>
      <c r="M43" s="591" t="s">
        <v>531</v>
      </c>
      <c r="N43" s="575" t="s">
        <v>534</v>
      </c>
    </row>
    <row r="44" spans="1:14" s="73" customFormat="1" ht="50.25" customHeight="1" x14ac:dyDescent="0.25">
      <c r="A44" s="574">
        <v>3</v>
      </c>
      <c r="B44" s="574"/>
      <c r="C44" s="74" t="s">
        <v>115</v>
      </c>
      <c r="D44" s="575" t="s">
        <v>90</v>
      </c>
      <c r="E44" s="575"/>
      <c r="F44" s="575"/>
      <c r="G44" s="575"/>
      <c r="H44" s="575"/>
      <c r="I44" s="575"/>
      <c r="J44" s="75" t="s">
        <v>57</v>
      </c>
      <c r="K44" s="75" t="s">
        <v>527</v>
      </c>
      <c r="L44" s="75" t="s">
        <v>533</v>
      </c>
      <c r="M44" s="591"/>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321"/>
      <c r="N45" s="321"/>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320"/>
      <c r="N47" s="320"/>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320"/>
      <c r="N48" s="320"/>
    </row>
    <row r="49" spans="1:19" s="73" customFormat="1" ht="23.25" customHeight="1" x14ac:dyDescent="0.25">
      <c r="A49" s="590">
        <v>3</v>
      </c>
      <c r="B49" s="590"/>
      <c r="C49" s="74" t="s">
        <v>115</v>
      </c>
      <c r="D49" s="561" t="s">
        <v>198</v>
      </c>
      <c r="E49" s="561"/>
      <c r="F49" s="561"/>
      <c r="G49" s="561"/>
      <c r="H49" s="561"/>
      <c r="I49" s="561"/>
      <c r="J49" s="81" t="s">
        <v>61</v>
      </c>
      <c r="K49" s="83">
        <v>1</v>
      </c>
      <c r="L49" s="83">
        <v>1</v>
      </c>
      <c r="M49" s="320"/>
      <c r="N49" s="320"/>
    </row>
    <row r="50" spans="1:19" s="73" customFormat="1" ht="28.5" customHeight="1" x14ac:dyDescent="0.25">
      <c r="A50" s="593" t="s">
        <v>199</v>
      </c>
      <c r="B50" s="593"/>
      <c r="C50" s="84" t="s">
        <v>115</v>
      </c>
      <c r="D50" s="594" t="s">
        <v>200</v>
      </c>
      <c r="E50" s="594"/>
      <c r="F50" s="594"/>
      <c r="G50" s="594"/>
      <c r="H50" s="594"/>
      <c r="I50" s="594"/>
      <c r="J50" s="322"/>
      <c r="K50" s="86"/>
      <c r="L50" s="86"/>
      <c r="M50" s="87"/>
      <c r="N50" s="87"/>
    </row>
    <row r="51" spans="1:19" s="73" customFormat="1" ht="17.25" customHeight="1" x14ac:dyDescent="0.25">
      <c r="A51" s="588" t="s">
        <v>187</v>
      </c>
      <c r="B51" s="589"/>
      <c r="C51" s="589"/>
      <c r="D51" s="589"/>
      <c r="E51" s="589"/>
      <c r="F51" s="589"/>
      <c r="G51" s="589"/>
      <c r="H51" s="589"/>
      <c r="I51" s="589"/>
      <c r="J51" s="589"/>
      <c r="K51" s="589"/>
      <c r="L51" s="589"/>
      <c r="M51" s="589"/>
      <c r="N51" s="589"/>
    </row>
    <row r="52" spans="1:19" s="73" customFormat="1" ht="31.5" customHeight="1" x14ac:dyDescent="0.25">
      <c r="A52" s="595">
        <v>1</v>
      </c>
      <c r="B52" s="596"/>
      <c r="C52" s="74" t="s">
        <v>115</v>
      </c>
      <c r="D52" s="575" t="s">
        <v>63</v>
      </c>
      <c r="E52" s="592"/>
      <c r="F52" s="592"/>
      <c r="G52" s="592"/>
      <c r="H52" s="592"/>
      <c r="I52" s="592"/>
      <c r="J52" s="75" t="s">
        <v>27</v>
      </c>
      <c r="K52" s="88">
        <f>524100</f>
        <v>524100</v>
      </c>
      <c r="L52" s="88">
        <f>524100</f>
        <v>524100</v>
      </c>
      <c r="M52" s="319"/>
      <c r="N52" s="319"/>
    </row>
    <row r="53" spans="1:19" s="73" customFormat="1" ht="19.5" customHeight="1" x14ac:dyDescent="0.25">
      <c r="A53" s="588" t="s">
        <v>194</v>
      </c>
      <c r="B53" s="589"/>
      <c r="C53" s="589"/>
      <c r="D53" s="589"/>
      <c r="E53" s="589"/>
      <c r="F53" s="589"/>
      <c r="G53" s="589"/>
      <c r="H53" s="589"/>
      <c r="I53" s="589"/>
      <c r="J53" s="589"/>
      <c r="K53" s="589"/>
      <c r="L53" s="589"/>
      <c r="M53" s="589"/>
      <c r="N53" s="589"/>
    </row>
    <row r="54" spans="1:19" s="73" customFormat="1" ht="18.75" customHeight="1" x14ac:dyDescent="0.25">
      <c r="A54" s="576" t="s">
        <v>183</v>
      </c>
      <c r="B54" s="577"/>
      <c r="C54" s="74" t="s">
        <v>115</v>
      </c>
      <c r="D54" s="575" t="s">
        <v>201</v>
      </c>
      <c r="E54" s="592"/>
      <c r="F54" s="592"/>
      <c r="G54" s="592"/>
      <c r="H54" s="592"/>
      <c r="I54" s="592"/>
      <c r="J54" s="75" t="s">
        <v>56</v>
      </c>
      <c r="K54" s="75">
        <v>10</v>
      </c>
      <c r="L54" s="75">
        <v>10</v>
      </c>
      <c r="M54" s="87"/>
      <c r="N54" s="87"/>
    </row>
    <row r="55" spans="1:19" s="73" customFormat="1" ht="17.25" customHeight="1" x14ac:dyDescent="0.25">
      <c r="A55" s="588" t="s">
        <v>196</v>
      </c>
      <c r="B55" s="589"/>
      <c r="C55" s="589"/>
      <c r="D55" s="589"/>
      <c r="E55" s="589"/>
      <c r="F55" s="589"/>
      <c r="G55" s="589"/>
      <c r="H55" s="589"/>
      <c r="I55" s="589"/>
      <c r="J55" s="589"/>
      <c r="K55" s="589"/>
      <c r="L55" s="589"/>
      <c r="M55" s="589"/>
      <c r="N55" s="589"/>
    </row>
    <row r="56" spans="1:19" s="73" customFormat="1" ht="29.25" customHeight="1" x14ac:dyDescent="0.25">
      <c r="A56" s="576" t="s">
        <v>183</v>
      </c>
      <c r="B56" s="577"/>
      <c r="C56" s="74" t="s">
        <v>115</v>
      </c>
      <c r="D56" s="575" t="s">
        <v>65</v>
      </c>
      <c r="E56" s="592"/>
      <c r="F56" s="592"/>
      <c r="G56" s="592"/>
      <c r="H56" s="592"/>
      <c r="I56" s="592"/>
      <c r="J56" s="75" t="s">
        <v>27</v>
      </c>
      <c r="K56" s="89" t="s">
        <v>224</v>
      </c>
      <c r="L56" s="89" t="s">
        <v>224</v>
      </c>
      <c r="M56" s="87"/>
      <c r="N56" s="87"/>
    </row>
    <row r="57" spans="1:19" s="73" customFormat="1" ht="36.75" hidden="1" customHeight="1" x14ac:dyDescent="0.25">
      <c r="A57" s="593" t="s">
        <v>199</v>
      </c>
      <c r="B57" s="593"/>
      <c r="C57" s="84" t="s">
        <v>71</v>
      </c>
      <c r="D57" s="594" t="s">
        <v>202</v>
      </c>
      <c r="E57" s="594"/>
      <c r="F57" s="594"/>
      <c r="G57" s="594"/>
      <c r="H57" s="594"/>
      <c r="I57" s="594"/>
      <c r="J57" s="322"/>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319" t="s">
        <v>185</v>
      </c>
      <c r="N59" s="319" t="s">
        <v>186</v>
      </c>
    </row>
    <row r="60" spans="1:19" s="73" customFormat="1" ht="15.75" hidden="1" customHeight="1" x14ac:dyDescent="0.25">
      <c r="A60" s="603"/>
      <c r="B60" s="604"/>
      <c r="C60" s="74" t="s">
        <v>71</v>
      </c>
      <c r="D60" s="583" t="s">
        <v>205</v>
      </c>
      <c r="E60" s="584"/>
      <c r="F60" s="584"/>
      <c r="G60" s="584"/>
      <c r="H60" s="584"/>
      <c r="I60" s="585"/>
      <c r="J60" s="319"/>
      <c r="K60" s="90"/>
      <c r="L60" s="91"/>
      <c r="M60" s="319"/>
      <c r="N60" s="319"/>
    </row>
    <row r="61" spans="1:19" s="73" customFormat="1" ht="48" hidden="1" customHeight="1" x14ac:dyDescent="0.25">
      <c r="A61" s="605"/>
      <c r="B61" s="606"/>
      <c r="C61" s="74" t="s">
        <v>206</v>
      </c>
      <c r="D61" s="583" t="s">
        <v>207</v>
      </c>
      <c r="E61" s="584"/>
      <c r="F61" s="584"/>
      <c r="G61" s="584"/>
      <c r="H61" s="584"/>
      <c r="I61" s="585"/>
      <c r="J61" s="75" t="s">
        <v>27</v>
      </c>
      <c r="K61" s="92"/>
      <c r="L61" s="92"/>
      <c r="M61" s="319"/>
      <c r="N61" s="319"/>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50.25" customHeight="1" x14ac:dyDescent="0.25">
      <c r="A68" s="593" t="s">
        <v>209</v>
      </c>
      <c r="B68" s="593"/>
      <c r="C68" s="84" t="s">
        <v>115</v>
      </c>
      <c r="D68" s="594" t="s">
        <v>522</v>
      </c>
      <c r="E68" s="594"/>
      <c r="F68" s="594"/>
      <c r="G68" s="594"/>
      <c r="H68" s="594"/>
      <c r="I68" s="594"/>
      <c r="J68" s="322"/>
      <c r="K68" s="86"/>
      <c r="L68" s="86"/>
      <c r="M68" s="87"/>
      <c r="N68" s="87"/>
    </row>
    <row r="69" spans="1:14" s="73" customFormat="1" ht="17.25" customHeight="1" x14ac:dyDescent="0.25">
      <c r="A69" s="588" t="s">
        <v>187</v>
      </c>
      <c r="B69" s="589"/>
      <c r="C69" s="589"/>
      <c r="D69" s="589"/>
      <c r="E69" s="589"/>
      <c r="F69" s="589"/>
      <c r="G69" s="589"/>
      <c r="H69" s="589"/>
      <c r="I69" s="589"/>
      <c r="J69" s="589"/>
      <c r="K69" s="589"/>
      <c r="L69" s="589"/>
      <c r="M69" s="589"/>
      <c r="N69" s="589"/>
    </row>
    <row r="70" spans="1:14" s="73" customFormat="1" ht="63" customHeight="1" x14ac:dyDescent="0.25">
      <c r="A70" s="576">
        <v>1</v>
      </c>
      <c r="B70" s="577"/>
      <c r="C70" s="74" t="s">
        <v>115</v>
      </c>
      <c r="D70" s="575" t="s">
        <v>140</v>
      </c>
      <c r="E70" s="592"/>
      <c r="F70" s="592"/>
      <c r="G70" s="592"/>
      <c r="H70" s="592"/>
      <c r="I70" s="592"/>
      <c r="J70" s="75" t="s">
        <v>27</v>
      </c>
      <c r="K70" s="90">
        <f>82000+2224620</f>
        <v>2306620</v>
      </c>
      <c r="L70" s="90">
        <f>82000+2224620-1049620-875380</f>
        <v>381620</v>
      </c>
      <c r="M70" s="319" t="s">
        <v>537</v>
      </c>
      <c r="N70" s="319" t="s">
        <v>534</v>
      </c>
    </row>
    <row r="71" spans="1:14" s="73" customFormat="1" ht="19.5" customHeight="1" x14ac:dyDescent="0.25">
      <c r="A71" s="588" t="s">
        <v>194</v>
      </c>
      <c r="B71" s="589"/>
      <c r="C71" s="589"/>
      <c r="D71" s="589"/>
      <c r="E71" s="589"/>
      <c r="F71" s="589"/>
      <c r="G71" s="589"/>
      <c r="H71" s="589"/>
      <c r="I71" s="589"/>
      <c r="J71" s="589"/>
      <c r="K71" s="589"/>
      <c r="L71" s="589"/>
      <c r="M71" s="589"/>
      <c r="N71" s="589"/>
    </row>
    <row r="72" spans="1:14" s="73" customFormat="1" ht="24" customHeight="1" x14ac:dyDescent="0.25">
      <c r="A72" s="576" t="s">
        <v>183</v>
      </c>
      <c r="B72" s="577"/>
      <c r="C72" s="74" t="s">
        <v>115</v>
      </c>
      <c r="D72" s="575" t="s">
        <v>138</v>
      </c>
      <c r="E72" s="592"/>
      <c r="F72" s="592"/>
      <c r="G72" s="592"/>
      <c r="H72" s="592"/>
      <c r="I72" s="592"/>
      <c r="J72" s="75" t="s">
        <v>56</v>
      </c>
      <c r="K72" s="93">
        <v>3</v>
      </c>
      <c r="L72" s="75">
        <v>3</v>
      </c>
      <c r="M72" s="87"/>
      <c r="N72" s="87"/>
    </row>
    <row r="73" spans="1:14" s="73" customFormat="1" ht="17.25" customHeight="1" x14ac:dyDescent="0.25">
      <c r="A73" s="588" t="s">
        <v>196</v>
      </c>
      <c r="B73" s="589"/>
      <c r="C73" s="589"/>
      <c r="D73" s="589"/>
      <c r="E73" s="589"/>
      <c r="F73" s="589"/>
      <c r="G73" s="589"/>
      <c r="H73" s="589"/>
      <c r="I73" s="589"/>
      <c r="J73" s="589"/>
      <c r="K73" s="589"/>
      <c r="L73" s="589"/>
      <c r="M73" s="589"/>
      <c r="N73" s="589"/>
    </row>
    <row r="74" spans="1:14" s="73" customFormat="1" ht="60.75" customHeight="1" x14ac:dyDescent="0.25">
      <c r="A74" s="576" t="s">
        <v>183</v>
      </c>
      <c r="B74" s="577"/>
      <c r="C74" s="74" t="s">
        <v>115</v>
      </c>
      <c r="D74" s="575" t="s">
        <v>135</v>
      </c>
      <c r="E74" s="592"/>
      <c r="F74" s="592"/>
      <c r="G74" s="592"/>
      <c r="H74" s="592"/>
      <c r="I74" s="592"/>
      <c r="J74" s="75" t="s">
        <v>27</v>
      </c>
      <c r="K74" s="75" t="s">
        <v>538</v>
      </c>
      <c r="L74" s="75" t="s">
        <v>539</v>
      </c>
      <c r="M74" s="326" t="s">
        <v>537</v>
      </c>
      <c r="N74" s="326" t="s">
        <v>534</v>
      </c>
    </row>
    <row r="75" spans="1:14" s="73" customFormat="1" ht="17.25" customHeight="1" x14ac:dyDescent="0.25">
      <c r="A75" s="588" t="s">
        <v>197</v>
      </c>
      <c r="B75" s="589"/>
      <c r="C75" s="589"/>
      <c r="D75" s="589"/>
      <c r="E75" s="589"/>
      <c r="F75" s="589"/>
      <c r="G75" s="589"/>
      <c r="H75" s="589"/>
      <c r="I75" s="589"/>
      <c r="J75" s="589"/>
      <c r="K75" s="589"/>
      <c r="L75" s="589"/>
      <c r="M75" s="589"/>
      <c r="N75" s="589"/>
    </row>
    <row r="76" spans="1:14" s="73" customFormat="1" ht="26.25" customHeight="1" x14ac:dyDescent="0.25">
      <c r="A76" s="576" t="s">
        <v>183</v>
      </c>
      <c r="B76" s="577"/>
      <c r="C76" s="74" t="s">
        <v>115</v>
      </c>
      <c r="D76" s="575" t="s">
        <v>136</v>
      </c>
      <c r="E76" s="592"/>
      <c r="F76" s="592"/>
      <c r="G76" s="592"/>
      <c r="H76" s="592"/>
      <c r="I76" s="592"/>
      <c r="J76" s="75" t="s">
        <v>61</v>
      </c>
      <c r="K76" s="94">
        <v>1</v>
      </c>
      <c r="L76" s="94">
        <v>1</v>
      </c>
      <c r="M76" s="87"/>
      <c r="N76" s="87"/>
    </row>
    <row r="77" spans="1:14" s="73" customFormat="1" ht="66.75" hidden="1" customHeight="1" x14ac:dyDescent="0.25">
      <c r="A77" s="593" t="s">
        <v>524</v>
      </c>
      <c r="B77" s="593"/>
      <c r="C77" s="84" t="s">
        <v>115</v>
      </c>
      <c r="D77" s="563" t="s">
        <v>525</v>
      </c>
      <c r="E77" s="563"/>
      <c r="F77" s="563"/>
      <c r="G77" s="563"/>
      <c r="H77" s="563"/>
      <c r="I77" s="563"/>
      <c r="J77" s="322"/>
      <c r="K77" s="86"/>
      <c r="L77" s="86"/>
      <c r="M77" s="319"/>
      <c r="N77" s="319"/>
    </row>
    <row r="78" spans="1:14" s="73" customFormat="1" ht="17.25" hidden="1" customHeight="1" x14ac:dyDescent="0.25">
      <c r="A78" s="588" t="s">
        <v>187</v>
      </c>
      <c r="B78" s="589"/>
      <c r="C78" s="589"/>
      <c r="D78" s="589"/>
      <c r="E78" s="589"/>
      <c r="F78" s="589"/>
      <c r="G78" s="589"/>
      <c r="H78" s="589"/>
      <c r="I78" s="589"/>
      <c r="J78" s="589"/>
      <c r="K78" s="589"/>
      <c r="L78" s="589"/>
      <c r="M78" s="589"/>
      <c r="N78" s="589"/>
    </row>
    <row r="79" spans="1:14" s="73" customFormat="1" ht="44.25" hidden="1" customHeight="1" x14ac:dyDescent="0.25">
      <c r="A79" s="574">
        <v>1</v>
      </c>
      <c r="B79" s="574"/>
      <c r="C79" s="74" t="s">
        <v>115</v>
      </c>
      <c r="D79" s="575" t="s">
        <v>137</v>
      </c>
      <c r="E79" s="592"/>
      <c r="F79" s="592"/>
      <c r="G79" s="592"/>
      <c r="H79" s="592"/>
      <c r="I79" s="592"/>
      <c r="J79" s="75" t="s">
        <v>27</v>
      </c>
      <c r="K79" s="91">
        <v>2500000</v>
      </c>
      <c r="L79" s="91">
        <v>2500000</v>
      </c>
      <c r="M79" s="319"/>
      <c r="N79" s="319"/>
    </row>
    <row r="80" spans="1:14" s="73" customFormat="1" ht="19.5" hidden="1" customHeight="1" x14ac:dyDescent="0.25">
      <c r="A80" s="588" t="s">
        <v>194</v>
      </c>
      <c r="B80" s="589"/>
      <c r="C80" s="589"/>
      <c r="D80" s="589"/>
      <c r="E80" s="589"/>
      <c r="F80" s="589"/>
      <c r="G80" s="589"/>
      <c r="H80" s="589"/>
      <c r="I80" s="589"/>
      <c r="J80" s="589"/>
      <c r="K80" s="589"/>
      <c r="L80" s="589"/>
      <c r="M80" s="589"/>
      <c r="N80" s="589"/>
    </row>
    <row r="81" spans="1:14" s="73" customFormat="1" ht="28.5" hidden="1" customHeight="1" x14ac:dyDescent="0.25">
      <c r="A81" s="574">
        <v>1</v>
      </c>
      <c r="B81" s="574"/>
      <c r="C81" s="74" t="s">
        <v>115</v>
      </c>
      <c r="D81" s="575" t="s">
        <v>138</v>
      </c>
      <c r="E81" s="592"/>
      <c r="F81" s="592"/>
      <c r="G81" s="592"/>
      <c r="H81" s="592"/>
      <c r="I81" s="592"/>
      <c r="J81" s="75" t="s">
        <v>210</v>
      </c>
      <c r="K81" s="75">
        <v>9</v>
      </c>
      <c r="L81" s="75">
        <v>9</v>
      </c>
      <c r="M81" s="87"/>
      <c r="N81" s="87"/>
    </row>
    <row r="82" spans="1:14" s="73" customFormat="1" ht="17.25" hidden="1" customHeight="1" x14ac:dyDescent="0.25">
      <c r="A82" s="588" t="s">
        <v>196</v>
      </c>
      <c r="B82" s="589"/>
      <c r="C82" s="589"/>
      <c r="D82" s="589"/>
      <c r="E82" s="589"/>
      <c r="F82" s="589"/>
      <c r="G82" s="589"/>
      <c r="H82" s="589"/>
      <c r="I82" s="589"/>
      <c r="J82" s="589"/>
      <c r="K82" s="589"/>
      <c r="L82" s="589"/>
      <c r="M82" s="589"/>
      <c r="N82" s="589"/>
    </row>
    <row r="83" spans="1:14" s="73" customFormat="1" ht="38.25" hidden="1" customHeight="1" x14ac:dyDescent="0.25">
      <c r="A83" s="574">
        <v>1</v>
      </c>
      <c r="B83" s="574"/>
      <c r="C83" s="74" t="s">
        <v>115</v>
      </c>
      <c r="D83" s="575" t="s">
        <v>135</v>
      </c>
      <c r="E83" s="592"/>
      <c r="F83" s="592"/>
      <c r="G83" s="592"/>
      <c r="H83" s="592"/>
      <c r="I83" s="592"/>
      <c r="J83" s="75" t="s">
        <v>27</v>
      </c>
      <c r="K83" s="75" t="s">
        <v>211</v>
      </c>
      <c r="L83" s="75" t="s">
        <v>211</v>
      </c>
      <c r="M83" s="87"/>
      <c r="N83" s="87"/>
    </row>
    <row r="84" spans="1:14" s="73" customFormat="1" ht="17.25" hidden="1" customHeight="1" x14ac:dyDescent="0.25">
      <c r="A84" s="588" t="s">
        <v>197</v>
      </c>
      <c r="B84" s="589"/>
      <c r="C84" s="589"/>
      <c r="D84" s="589"/>
      <c r="E84" s="589"/>
      <c r="F84" s="589"/>
      <c r="G84" s="589"/>
      <c r="H84" s="589"/>
      <c r="I84" s="589"/>
      <c r="J84" s="589"/>
      <c r="K84" s="589"/>
      <c r="L84" s="589"/>
      <c r="M84" s="589"/>
      <c r="N84" s="589"/>
    </row>
    <row r="85" spans="1:14" s="73" customFormat="1" ht="26.25" hidden="1" customHeight="1" x14ac:dyDescent="0.25">
      <c r="A85" s="576" t="s">
        <v>183</v>
      </c>
      <c r="B85" s="577"/>
      <c r="C85" s="74" t="s">
        <v>115</v>
      </c>
      <c r="D85" s="575" t="s">
        <v>136</v>
      </c>
      <c r="E85" s="592"/>
      <c r="F85" s="592"/>
      <c r="G85" s="592"/>
      <c r="H85" s="592"/>
      <c r="I85" s="59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323"/>
      <c r="K87" s="323"/>
    </row>
    <row r="88" spans="1:14" s="107" customFormat="1" ht="15" customHeight="1" x14ac:dyDescent="0.25">
      <c r="A88" s="104"/>
      <c r="B88" s="611" t="s">
        <v>535</v>
      </c>
      <c r="C88" s="611"/>
      <c r="D88" s="611"/>
      <c r="E88" s="611"/>
      <c r="F88" s="611"/>
      <c r="G88" s="611"/>
      <c r="H88" s="105"/>
      <c r="I88" s="105"/>
      <c r="J88" s="106"/>
      <c r="K88" s="106"/>
      <c r="L88" s="106" t="s">
        <v>536</v>
      </c>
    </row>
    <row r="89" spans="1:14" s="56" customFormat="1" ht="11.1" customHeight="1" x14ac:dyDescent="0.25">
      <c r="A89" s="108"/>
      <c r="B89" s="108"/>
      <c r="C89" s="108"/>
      <c r="D89" s="108"/>
      <c r="E89" s="108"/>
      <c r="F89" s="108"/>
      <c r="G89" s="612"/>
      <c r="H89" s="612"/>
      <c r="I89" s="612"/>
      <c r="J89" s="324"/>
      <c r="K89" s="32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90" zoomScaleNormal="77" zoomScaleSheetLayoutView="9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216</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66">
        <v>2</v>
      </c>
      <c r="D6" s="557">
        <v>3</v>
      </c>
      <c r="E6" s="557"/>
      <c r="F6" s="557"/>
      <c r="G6" s="557"/>
      <c r="H6" s="557"/>
      <c r="I6" s="557"/>
      <c r="J6" s="66">
        <v>4</v>
      </c>
      <c r="K6" s="66">
        <v>5</v>
      </c>
      <c r="L6" s="66">
        <v>6</v>
      </c>
      <c r="M6" s="67">
        <v>6</v>
      </c>
      <c r="N6" s="67">
        <v>6</v>
      </c>
    </row>
    <row r="7" spans="1:14" ht="28.5" customHeight="1" x14ac:dyDescent="0.25">
      <c r="A7" s="558"/>
      <c r="B7" s="559"/>
      <c r="C7" s="68" t="s">
        <v>115</v>
      </c>
      <c r="D7" s="560" t="s">
        <v>114</v>
      </c>
      <c r="E7" s="561"/>
      <c r="F7" s="561"/>
      <c r="G7" s="561"/>
      <c r="H7" s="561"/>
      <c r="I7" s="561"/>
      <c r="J7" s="561"/>
      <c r="K7" s="561"/>
      <c r="L7" s="561"/>
      <c r="M7" s="561"/>
      <c r="N7" s="561"/>
    </row>
    <row r="8" spans="1:14" s="73" customFormat="1" ht="91.5" customHeight="1" x14ac:dyDescent="0.25">
      <c r="A8" s="562" t="s">
        <v>183</v>
      </c>
      <c r="B8" s="562"/>
      <c r="C8" s="68" t="s">
        <v>115</v>
      </c>
      <c r="D8" s="563" t="s">
        <v>184</v>
      </c>
      <c r="E8" s="563"/>
      <c r="F8" s="563"/>
      <c r="G8" s="563"/>
      <c r="H8" s="563"/>
      <c r="I8" s="563"/>
      <c r="J8" s="69"/>
      <c r="K8" s="70"/>
      <c r="L8" s="71"/>
      <c r="M8" s="72" t="s">
        <v>217</v>
      </c>
      <c r="N8" s="72" t="s">
        <v>218</v>
      </c>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76"/>
      <c r="N10" s="76"/>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76"/>
      <c r="N11" s="76"/>
    </row>
    <row r="12" spans="1:14" s="73" customFormat="1" ht="17.25" customHeight="1" x14ac:dyDescent="0.25">
      <c r="A12" s="574">
        <v>3</v>
      </c>
      <c r="B12" s="574"/>
      <c r="C12" s="74" t="s">
        <v>115</v>
      </c>
      <c r="D12" s="575" t="s">
        <v>87</v>
      </c>
      <c r="E12" s="575"/>
      <c r="F12" s="575"/>
      <c r="G12" s="575"/>
      <c r="H12" s="575"/>
      <c r="I12" s="575"/>
      <c r="J12" s="75" t="s">
        <v>56</v>
      </c>
      <c r="K12" s="75">
        <v>4</v>
      </c>
      <c r="L12" s="75">
        <v>4</v>
      </c>
      <c r="M12" s="76"/>
      <c r="N12" s="76"/>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76"/>
    </row>
    <row r="14" spans="1:14" s="56" customFormat="1" ht="20.25" hidden="1" customHeight="1" x14ac:dyDescent="0.25">
      <c r="A14" s="576"/>
      <c r="B14" s="577"/>
      <c r="C14" s="74"/>
      <c r="D14" s="578" t="s">
        <v>188</v>
      </c>
      <c r="E14" s="579"/>
      <c r="F14" s="579"/>
      <c r="G14" s="579"/>
      <c r="H14" s="579"/>
      <c r="I14" s="580"/>
      <c r="J14" s="79" t="s">
        <v>56</v>
      </c>
      <c r="K14" s="79"/>
      <c r="L14" s="79"/>
      <c r="M14" s="72"/>
      <c r="N14" s="72"/>
    </row>
    <row r="15" spans="1:14" s="56" customFormat="1" ht="18.75" hidden="1" customHeight="1" x14ac:dyDescent="0.25">
      <c r="A15" s="576"/>
      <c r="B15" s="577"/>
      <c r="C15" s="74"/>
      <c r="D15" s="578" t="s">
        <v>189</v>
      </c>
      <c r="E15" s="579"/>
      <c r="F15" s="579"/>
      <c r="G15" s="579"/>
      <c r="H15" s="579"/>
      <c r="I15" s="580"/>
      <c r="J15" s="79" t="s">
        <v>56</v>
      </c>
      <c r="K15" s="79"/>
      <c r="L15" s="79"/>
      <c r="M15" s="72"/>
      <c r="N15" s="72"/>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76"/>
    </row>
    <row r="17" spans="1:14" s="56" customFormat="1" ht="20.25" customHeight="1" x14ac:dyDescent="0.25">
      <c r="A17" s="576"/>
      <c r="B17" s="577"/>
      <c r="C17" s="74"/>
      <c r="D17" s="578" t="s">
        <v>163</v>
      </c>
      <c r="E17" s="579"/>
      <c r="F17" s="579"/>
      <c r="G17" s="579"/>
      <c r="H17" s="579"/>
      <c r="I17" s="580"/>
      <c r="J17" s="79" t="s">
        <v>56</v>
      </c>
      <c r="K17" s="79">
        <v>9</v>
      </c>
      <c r="L17" s="79">
        <v>9</v>
      </c>
      <c r="M17" s="72"/>
      <c r="N17" s="72"/>
    </row>
    <row r="18" spans="1:14" s="56" customFormat="1" ht="18.75" customHeight="1" x14ac:dyDescent="0.25">
      <c r="A18" s="576"/>
      <c r="B18" s="577"/>
      <c r="C18" s="74"/>
      <c r="D18" s="578" t="s">
        <v>164</v>
      </c>
      <c r="E18" s="579"/>
      <c r="F18" s="579"/>
      <c r="G18" s="579"/>
      <c r="H18" s="579"/>
      <c r="I18" s="580"/>
      <c r="J18" s="79" t="s">
        <v>56</v>
      </c>
      <c r="K18" s="79">
        <v>0</v>
      </c>
      <c r="L18" s="79">
        <v>0</v>
      </c>
      <c r="M18" s="72"/>
      <c r="N18" s="72"/>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76"/>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72"/>
      <c r="N20" s="72"/>
    </row>
    <row r="21" spans="1:14" s="56" customFormat="1" ht="18.75" customHeight="1" x14ac:dyDescent="0.25">
      <c r="A21" s="576"/>
      <c r="B21" s="577"/>
      <c r="C21" s="74"/>
      <c r="D21" s="578" t="s">
        <v>164</v>
      </c>
      <c r="E21" s="579"/>
      <c r="F21" s="579"/>
      <c r="G21" s="579"/>
      <c r="H21" s="579"/>
      <c r="I21" s="580"/>
      <c r="J21" s="79" t="s">
        <v>56</v>
      </c>
      <c r="K21" s="79">
        <v>29.9</v>
      </c>
      <c r="L21" s="79">
        <v>29.9</v>
      </c>
      <c r="M21" s="72"/>
      <c r="N21" s="72"/>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76"/>
    </row>
    <row r="23" spans="1:14" s="56" customFormat="1" ht="20.25" customHeight="1" x14ac:dyDescent="0.25">
      <c r="A23" s="576"/>
      <c r="B23" s="577"/>
      <c r="C23" s="74"/>
      <c r="D23" s="578" t="s">
        <v>163</v>
      </c>
      <c r="E23" s="579"/>
      <c r="F23" s="579"/>
      <c r="G23" s="579"/>
      <c r="H23" s="579"/>
      <c r="I23" s="580"/>
      <c r="J23" s="79" t="s">
        <v>56</v>
      </c>
      <c r="K23" s="79">
        <v>613.85</v>
      </c>
      <c r="L23" s="79">
        <v>613.85</v>
      </c>
      <c r="M23" s="72"/>
      <c r="N23" s="72"/>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72"/>
      <c r="N24" s="72"/>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76"/>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72"/>
      <c r="N26" s="72"/>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72"/>
      <c r="N27" s="72"/>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76"/>
      <c r="N29" s="76"/>
    </row>
    <row r="30" spans="1:14" s="56" customFormat="1" ht="20.25" customHeight="1" x14ac:dyDescent="0.25">
      <c r="A30" s="576"/>
      <c r="B30" s="577"/>
      <c r="C30" s="74"/>
      <c r="D30" s="578" t="s">
        <v>165</v>
      </c>
      <c r="E30" s="579"/>
      <c r="F30" s="579"/>
      <c r="G30" s="579"/>
      <c r="H30" s="579"/>
      <c r="I30" s="580"/>
      <c r="J30" s="75" t="s">
        <v>57</v>
      </c>
      <c r="K30" s="79">
        <f>K33+K36</f>
        <v>22906</v>
      </c>
      <c r="L30" s="79">
        <f>L33+L36</f>
        <v>22906</v>
      </c>
      <c r="M30" s="72"/>
      <c r="N30" s="72"/>
    </row>
    <row r="31" spans="1:14" s="56" customFormat="1" ht="18.75" customHeight="1" x14ac:dyDescent="0.25">
      <c r="A31" s="576"/>
      <c r="B31" s="577"/>
      <c r="C31" s="74"/>
      <c r="D31" s="578" t="s">
        <v>166</v>
      </c>
      <c r="E31" s="579"/>
      <c r="F31" s="579"/>
      <c r="G31" s="579"/>
      <c r="H31" s="579"/>
      <c r="I31" s="580"/>
      <c r="J31" s="75" t="s">
        <v>57</v>
      </c>
      <c r="K31" s="79">
        <f>K34+K37</f>
        <v>23277</v>
      </c>
      <c r="L31" s="79">
        <f>L34+L37</f>
        <v>23277</v>
      </c>
      <c r="M31" s="72"/>
      <c r="N31" s="72"/>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76"/>
      <c r="N32" s="76"/>
    </row>
    <row r="33" spans="1:14" s="56" customFormat="1" ht="20.25" customHeight="1" x14ac:dyDescent="0.25">
      <c r="A33" s="576"/>
      <c r="B33" s="577"/>
      <c r="C33" s="74"/>
      <c r="D33" s="578" t="s">
        <v>165</v>
      </c>
      <c r="E33" s="579"/>
      <c r="F33" s="579"/>
      <c r="G33" s="579"/>
      <c r="H33" s="579"/>
      <c r="I33" s="580"/>
      <c r="J33" s="75" t="s">
        <v>57</v>
      </c>
      <c r="K33" s="79">
        <v>22870</v>
      </c>
      <c r="L33" s="79">
        <v>22870</v>
      </c>
      <c r="M33" s="72"/>
      <c r="N33" s="72"/>
    </row>
    <row r="34" spans="1:14" s="56" customFormat="1" ht="18.75" customHeight="1" x14ac:dyDescent="0.25">
      <c r="A34" s="576"/>
      <c r="B34" s="577"/>
      <c r="C34" s="74"/>
      <c r="D34" s="578" t="s">
        <v>166</v>
      </c>
      <c r="E34" s="579"/>
      <c r="F34" s="579"/>
      <c r="G34" s="579"/>
      <c r="H34" s="579"/>
      <c r="I34" s="580"/>
      <c r="J34" s="75" t="s">
        <v>57</v>
      </c>
      <c r="K34" s="79">
        <v>23239</v>
      </c>
      <c r="L34" s="79">
        <v>23239</v>
      </c>
      <c r="M34" s="72"/>
      <c r="N34" s="72"/>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76"/>
      <c r="N35" s="76"/>
    </row>
    <row r="36" spans="1:14" s="56" customFormat="1" ht="20.25" customHeight="1" x14ac:dyDescent="0.25">
      <c r="A36" s="576"/>
      <c r="B36" s="577"/>
      <c r="C36" s="74"/>
      <c r="D36" s="578" t="s">
        <v>165</v>
      </c>
      <c r="E36" s="579"/>
      <c r="F36" s="579"/>
      <c r="G36" s="579"/>
      <c r="H36" s="579"/>
      <c r="I36" s="580"/>
      <c r="J36" s="75" t="s">
        <v>57</v>
      </c>
      <c r="K36" s="79">
        <v>36</v>
      </c>
      <c r="L36" s="79">
        <v>36</v>
      </c>
      <c r="M36" s="72"/>
      <c r="N36" s="72"/>
    </row>
    <row r="37" spans="1:14" s="56" customFormat="1" ht="18.75" customHeight="1" x14ac:dyDescent="0.25">
      <c r="A37" s="576"/>
      <c r="B37" s="577"/>
      <c r="C37" s="74"/>
      <c r="D37" s="578" t="s">
        <v>166</v>
      </c>
      <c r="E37" s="579"/>
      <c r="F37" s="579"/>
      <c r="G37" s="579"/>
      <c r="H37" s="579"/>
      <c r="I37" s="580"/>
      <c r="J37" s="75" t="s">
        <v>57</v>
      </c>
      <c r="K37" s="79">
        <v>38</v>
      </c>
      <c r="L37" s="79">
        <v>38</v>
      </c>
      <c r="M37" s="72"/>
      <c r="N37" s="72"/>
    </row>
    <row r="38" spans="1:14" s="73" customFormat="1" ht="21.75" customHeight="1" x14ac:dyDescent="0.25">
      <c r="A38" s="574">
        <v>4</v>
      </c>
      <c r="B38" s="574"/>
      <c r="C38" s="74" t="s">
        <v>115</v>
      </c>
      <c r="D38" s="575" t="s">
        <v>88</v>
      </c>
      <c r="E38" s="575"/>
      <c r="F38" s="575"/>
      <c r="G38" s="575"/>
      <c r="H38" s="575"/>
      <c r="I38" s="575"/>
      <c r="J38" s="75" t="s">
        <v>57</v>
      </c>
      <c r="K38" s="75">
        <v>139</v>
      </c>
      <c r="L38" s="75">
        <v>139</v>
      </c>
      <c r="M38" s="76"/>
      <c r="N38" s="76"/>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76"/>
      <c r="N39" s="76"/>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76"/>
      <c r="N40" s="76"/>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21" customHeight="1" x14ac:dyDescent="0.25">
      <c r="A42" s="574">
        <v>1</v>
      </c>
      <c r="B42" s="574"/>
      <c r="C42" s="74" t="s">
        <v>115</v>
      </c>
      <c r="D42" s="575" t="s">
        <v>59</v>
      </c>
      <c r="E42" s="575"/>
      <c r="F42" s="575"/>
      <c r="G42" s="575"/>
      <c r="H42" s="575"/>
      <c r="I42" s="575"/>
      <c r="J42" s="75" t="s">
        <v>58</v>
      </c>
      <c r="K42" s="75" t="s">
        <v>220</v>
      </c>
      <c r="L42" s="75" t="s">
        <v>220</v>
      </c>
      <c r="M42" s="76"/>
      <c r="N42" s="76"/>
    </row>
    <row r="43" spans="1:14" s="73" customFormat="1" ht="45" customHeight="1" x14ac:dyDescent="0.25">
      <c r="A43" s="574">
        <v>2</v>
      </c>
      <c r="B43" s="574"/>
      <c r="C43" s="74" t="s">
        <v>115</v>
      </c>
      <c r="D43" s="575" t="s">
        <v>89</v>
      </c>
      <c r="E43" s="575"/>
      <c r="F43" s="575"/>
      <c r="G43" s="575"/>
      <c r="H43" s="575"/>
      <c r="I43" s="575"/>
      <c r="J43" s="75" t="s">
        <v>57</v>
      </c>
      <c r="K43" s="75" t="s">
        <v>222</v>
      </c>
      <c r="L43" s="75" t="s">
        <v>526</v>
      </c>
      <c r="M43" s="575" t="s">
        <v>217</v>
      </c>
      <c r="N43" s="575" t="s">
        <v>218</v>
      </c>
    </row>
    <row r="44" spans="1:14" s="73" customFormat="1" ht="50.25" customHeight="1" x14ac:dyDescent="0.25">
      <c r="A44" s="574">
        <v>3</v>
      </c>
      <c r="B44" s="574"/>
      <c r="C44" s="74" t="s">
        <v>115</v>
      </c>
      <c r="D44" s="575" t="s">
        <v>90</v>
      </c>
      <c r="E44" s="575"/>
      <c r="F44" s="575"/>
      <c r="G44" s="575"/>
      <c r="H44" s="575"/>
      <c r="I44" s="575"/>
      <c r="J44" s="75" t="s">
        <v>57</v>
      </c>
      <c r="K44" s="75" t="s">
        <v>223</v>
      </c>
      <c r="L44" s="75" t="s">
        <v>527</v>
      </c>
      <c r="M44" s="575"/>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76"/>
      <c r="N45" s="76"/>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82"/>
      <c r="N47" s="82"/>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82"/>
      <c r="N48" s="82"/>
    </row>
    <row r="49" spans="1:19" s="73" customFormat="1" ht="23.25" customHeight="1" x14ac:dyDescent="0.25">
      <c r="A49" s="590">
        <v>3</v>
      </c>
      <c r="B49" s="590"/>
      <c r="C49" s="74" t="s">
        <v>115</v>
      </c>
      <c r="D49" s="561" t="s">
        <v>198</v>
      </c>
      <c r="E49" s="561"/>
      <c r="F49" s="561"/>
      <c r="G49" s="561"/>
      <c r="H49" s="561"/>
      <c r="I49" s="561"/>
      <c r="J49" s="81" t="s">
        <v>61</v>
      </c>
      <c r="K49" s="83">
        <v>1</v>
      </c>
      <c r="L49" s="83">
        <v>1</v>
      </c>
      <c r="M49" s="82"/>
      <c r="N49" s="82"/>
    </row>
    <row r="50" spans="1:19" s="73" customFormat="1" ht="37.5" hidden="1" customHeight="1" x14ac:dyDescent="0.25">
      <c r="A50" s="593" t="s">
        <v>199</v>
      </c>
      <c r="B50" s="593"/>
      <c r="C50" s="84" t="s">
        <v>115</v>
      </c>
      <c r="D50" s="594" t="s">
        <v>200</v>
      </c>
      <c r="E50" s="594"/>
      <c r="F50" s="594"/>
      <c r="G50" s="594"/>
      <c r="H50" s="594"/>
      <c r="I50" s="594"/>
      <c r="J50" s="85"/>
      <c r="K50" s="86"/>
      <c r="L50" s="86"/>
      <c r="M50" s="87"/>
      <c r="N50" s="87"/>
    </row>
    <row r="51" spans="1:19" s="73" customFormat="1" ht="17.25" hidden="1" customHeight="1" x14ac:dyDescent="0.25">
      <c r="A51" s="588" t="s">
        <v>187</v>
      </c>
      <c r="B51" s="589"/>
      <c r="C51" s="589"/>
      <c r="D51" s="589"/>
      <c r="E51" s="589"/>
      <c r="F51" s="589"/>
      <c r="G51" s="589"/>
      <c r="H51" s="589"/>
      <c r="I51" s="589"/>
      <c r="J51" s="589"/>
      <c r="K51" s="589"/>
      <c r="L51" s="589"/>
      <c r="M51" s="589"/>
      <c r="N51" s="589"/>
    </row>
    <row r="52" spans="1:19" s="73" customFormat="1" ht="69" hidden="1" customHeight="1" x14ac:dyDescent="0.25">
      <c r="A52" s="595">
        <v>1</v>
      </c>
      <c r="B52" s="596"/>
      <c r="C52" s="74" t="s">
        <v>115</v>
      </c>
      <c r="D52" s="575" t="s">
        <v>63</v>
      </c>
      <c r="E52" s="592"/>
      <c r="F52" s="592"/>
      <c r="G52" s="592"/>
      <c r="H52" s="592"/>
      <c r="I52" s="592"/>
      <c r="J52" s="75" t="s">
        <v>27</v>
      </c>
      <c r="K52" s="88">
        <f>524100</f>
        <v>524100</v>
      </c>
      <c r="L52" s="88">
        <f>524100</f>
        <v>524100</v>
      </c>
      <c r="M52" s="72"/>
      <c r="N52" s="72"/>
    </row>
    <row r="53" spans="1:19" s="73" customFormat="1" ht="19.5" hidden="1" customHeight="1" x14ac:dyDescent="0.25">
      <c r="A53" s="588" t="s">
        <v>194</v>
      </c>
      <c r="B53" s="589"/>
      <c r="C53" s="589"/>
      <c r="D53" s="589"/>
      <c r="E53" s="589"/>
      <c r="F53" s="589"/>
      <c r="G53" s="589"/>
      <c r="H53" s="589"/>
      <c r="I53" s="589"/>
      <c r="J53" s="589"/>
      <c r="K53" s="589"/>
      <c r="L53" s="589"/>
      <c r="M53" s="589"/>
      <c r="N53" s="589"/>
    </row>
    <row r="54" spans="1:19" s="73" customFormat="1" ht="18.75" hidden="1" customHeight="1" x14ac:dyDescent="0.25">
      <c r="A54" s="576" t="s">
        <v>183</v>
      </c>
      <c r="B54" s="577"/>
      <c r="C54" s="74" t="s">
        <v>115</v>
      </c>
      <c r="D54" s="575" t="s">
        <v>201</v>
      </c>
      <c r="E54" s="592"/>
      <c r="F54" s="592"/>
      <c r="G54" s="592"/>
      <c r="H54" s="592"/>
      <c r="I54" s="592"/>
      <c r="J54" s="75" t="s">
        <v>56</v>
      </c>
      <c r="K54" s="75">
        <v>10</v>
      </c>
      <c r="L54" s="75">
        <v>10</v>
      </c>
      <c r="M54" s="87"/>
      <c r="N54" s="87"/>
    </row>
    <row r="55" spans="1:19" s="73" customFormat="1" ht="17.25" hidden="1" customHeight="1" x14ac:dyDescent="0.25">
      <c r="A55" s="588" t="s">
        <v>196</v>
      </c>
      <c r="B55" s="589"/>
      <c r="C55" s="589"/>
      <c r="D55" s="589"/>
      <c r="E55" s="589"/>
      <c r="F55" s="589"/>
      <c r="G55" s="589"/>
      <c r="H55" s="589"/>
      <c r="I55" s="589"/>
      <c r="J55" s="589"/>
      <c r="K55" s="589"/>
      <c r="L55" s="589"/>
      <c r="M55" s="589"/>
      <c r="N55" s="589"/>
    </row>
    <row r="56" spans="1:19" s="73" customFormat="1" ht="29.25" hidden="1" customHeight="1" x14ac:dyDescent="0.25">
      <c r="A56" s="576" t="s">
        <v>183</v>
      </c>
      <c r="B56" s="577"/>
      <c r="C56" s="74" t="s">
        <v>115</v>
      </c>
      <c r="D56" s="575" t="s">
        <v>65</v>
      </c>
      <c r="E56" s="592"/>
      <c r="F56" s="592"/>
      <c r="G56" s="592"/>
      <c r="H56" s="592"/>
      <c r="I56" s="592"/>
      <c r="J56" s="75" t="s">
        <v>27</v>
      </c>
      <c r="K56" s="89" t="s">
        <v>224</v>
      </c>
      <c r="L56" s="89" t="s">
        <v>224</v>
      </c>
      <c r="M56" s="87"/>
      <c r="N56" s="87"/>
    </row>
    <row r="57" spans="1:19" s="73" customFormat="1" ht="36.75" hidden="1" customHeight="1" x14ac:dyDescent="0.25">
      <c r="A57" s="593" t="s">
        <v>199</v>
      </c>
      <c r="B57" s="593"/>
      <c r="C57" s="84" t="s">
        <v>71</v>
      </c>
      <c r="D57" s="594" t="s">
        <v>202</v>
      </c>
      <c r="E57" s="594"/>
      <c r="F57" s="594"/>
      <c r="G57" s="594"/>
      <c r="H57" s="594"/>
      <c r="I57" s="594"/>
      <c r="J57" s="85"/>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72" t="s">
        <v>185</v>
      </c>
      <c r="N59" s="72" t="s">
        <v>186</v>
      </c>
    </row>
    <row r="60" spans="1:19" s="73" customFormat="1" ht="15.75" hidden="1" customHeight="1" x14ac:dyDescent="0.25">
      <c r="A60" s="603"/>
      <c r="B60" s="604"/>
      <c r="C60" s="74" t="s">
        <v>71</v>
      </c>
      <c r="D60" s="583" t="s">
        <v>205</v>
      </c>
      <c r="E60" s="584"/>
      <c r="F60" s="584"/>
      <c r="G60" s="584"/>
      <c r="H60" s="584"/>
      <c r="I60" s="585"/>
      <c r="J60" s="72"/>
      <c r="K60" s="90"/>
      <c r="L60" s="91"/>
      <c r="M60" s="72"/>
      <c r="N60" s="72"/>
    </row>
    <row r="61" spans="1:19" s="73" customFormat="1" ht="48" hidden="1" customHeight="1" x14ac:dyDescent="0.25">
      <c r="A61" s="605"/>
      <c r="B61" s="606"/>
      <c r="C61" s="74" t="s">
        <v>206</v>
      </c>
      <c r="D61" s="583" t="s">
        <v>207</v>
      </c>
      <c r="E61" s="584"/>
      <c r="F61" s="584"/>
      <c r="G61" s="584"/>
      <c r="H61" s="584"/>
      <c r="I61" s="585"/>
      <c r="J61" s="75" t="s">
        <v>27</v>
      </c>
      <c r="K61" s="92"/>
      <c r="L61" s="92"/>
      <c r="M61" s="72"/>
      <c r="N61" s="72"/>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65.25" hidden="1" customHeight="1" x14ac:dyDescent="0.25">
      <c r="A68" s="593" t="s">
        <v>209</v>
      </c>
      <c r="B68" s="593"/>
      <c r="C68" s="84" t="s">
        <v>115</v>
      </c>
      <c r="D68" s="594" t="s">
        <v>522</v>
      </c>
      <c r="E68" s="594"/>
      <c r="F68" s="594"/>
      <c r="G68" s="594"/>
      <c r="H68" s="594"/>
      <c r="I68" s="594"/>
      <c r="J68" s="85"/>
      <c r="K68" s="86"/>
      <c r="L68" s="86"/>
      <c r="M68" s="87"/>
      <c r="N68" s="87"/>
    </row>
    <row r="69" spans="1:14" s="73" customFormat="1" ht="17.25" hidden="1" customHeight="1" x14ac:dyDescent="0.25">
      <c r="A69" s="588" t="s">
        <v>187</v>
      </c>
      <c r="B69" s="589"/>
      <c r="C69" s="589"/>
      <c r="D69" s="589"/>
      <c r="E69" s="589"/>
      <c r="F69" s="589"/>
      <c r="G69" s="589"/>
      <c r="H69" s="589"/>
      <c r="I69" s="589"/>
      <c r="J69" s="589"/>
      <c r="K69" s="589"/>
      <c r="L69" s="589"/>
      <c r="M69" s="589"/>
      <c r="N69" s="589"/>
    </row>
    <row r="70" spans="1:14" s="73" customFormat="1" ht="63" hidden="1" customHeight="1" x14ac:dyDescent="0.25">
      <c r="A70" s="576">
        <v>1</v>
      </c>
      <c r="B70" s="577"/>
      <c r="C70" s="74" t="s">
        <v>115</v>
      </c>
      <c r="D70" s="575" t="s">
        <v>140</v>
      </c>
      <c r="E70" s="592"/>
      <c r="F70" s="592"/>
      <c r="G70" s="592"/>
      <c r="H70" s="592"/>
      <c r="I70" s="592"/>
      <c r="J70" s="75" t="s">
        <v>27</v>
      </c>
      <c r="K70" s="90">
        <f>82000+2224620</f>
        <v>2306620</v>
      </c>
      <c r="L70" s="90">
        <f>82000+2224620</f>
        <v>2306620</v>
      </c>
      <c r="M70" s="72"/>
      <c r="N70" s="72"/>
    </row>
    <row r="71" spans="1:14" s="73" customFormat="1" ht="19.5" hidden="1" customHeight="1" x14ac:dyDescent="0.25">
      <c r="A71" s="588" t="s">
        <v>194</v>
      </c>
      <c r="B71" s="589"/>
      <c r="C71" s="589"/>
      <c r="D71" s="589"/>
      <c r="E71" s="589"/>
      <c r="F71" s="589"/>
      <c r="G71" s="589"/>
      <c r="H71" s="589"/>
      <c r="I71" s="589"/>
      <c r="J71" s="589"/>
      <c r="K71" s="589"/>
      <c r="L71" s="589"/>
      <c r="M71" s="589"/>
      <c r="N71" s="589"/>
    </row>
    <row r="72" spans="1:14" s="73" customFormat="1" ht="24" hidden="1" customHeight="1" x14ac:dyDescent="0.25">
      <c r="A72" s="576" t="s">
        <v>183</v>
      </c>
      <c r="B72" s="577"/>
      <c r="C72" s="74" t="s">
        <v>115</v>
      </c>
      <c r="D72" s="575" t="s">
        <v>138</v>
      </c>
      <c r="E72" s="592"/>
      <c r="F72" s="592"/>
      <c r="G72" s="592"/>
      <c r="H72" s="592"/>
      <c r="I72" s="592"/>
      <c r="J72" s="75" t="s">
        <v>56</v>
      </c>
      <c r="K72" s="93">
        <v>3</v>
      </c>
      <c r="L72" s="75">
        <v>3</v>
      </c>
      <c r="M72" s="87"/>
      <c r="N72" s="87"/>
    </row>
    <row r="73" spans="1:14" s="73" customFormat="1" ht="17.25" hidden="1" customHeight="1" x14ac:dyDescent="0.25">
      <c r="A73" s="588" t="s">
        <v>196</v>
      </c>
      <c r="B73" s="589"/>
      <c r="C73" s="589"/>
      <c r="D73" s="589"/>
      <c r="E73" s="589"/>
      <c r="F73" s="589"/>
      <c r="G73" s="589"/>
      <c r="H73" s="589"/>
      <c r="I73" s="589"/>
      <c r="J73" s="589"/>
      <c r="K73" s="589"/>
      <c r="L73" s="589"/>
      <c r="M73" s="589"/>
      <c r="N73" s="589"/>
    </row>
    <row r="74" spans="1:14" s="73" customFormat="1" ht="39.75" hidden="1" customHeight="1" x14ac:dyDescent="0.25">
      <c r="A74" s="576" t="s">
        <v>183</v>
      </c>
      <c r="B74" s="577"/>
      <c r="C74" s="74" t="s">
        <v>115</v>
      </c>
      <c r="D74" s="575" t="s">
        <v>135</v>
      </c>
      <c r="E74" s="592"/>
      <c r="F74" s="592"/>
      <c r="G74" s="592"/>
      <c r="H74" s="592"/>
      <c r="I74" s="592"/>
      <c r="J74" s="75" t="s">
        <v>27</v>
      </c>
      <c r="K74" s="75" t="s">
        <v>523</v>
      </c>
      <c r="L74" s="75" t="s">
        <v>523</v>
      </c>
      <c r="M74" s="87"/>
      <c r="N74" s="87"/>
    </row>
    <row r="75" spans="1:14" s="73" customFormat="1" ht="17.25" hidden="1" customHeight="1" x14ac:dyDescent="0.25">
      <c r="A75" s="588" t="s">
        <v>197</v>
      </c>
      <c r="B75" s="589"/>
      <c r="C75" s="589"/>
      <c r="D75" s="589"/>
      <c r="E75" s="589"/>
      <c r="F75" s="589"/>
      <c r="G75" s="589"/>
      <c r="H75" s="589"/>
      <c r="I75" s="589"/>
      <c r="J75" s="589"/>
      <c r="K75" s="589"/>
      <c r="L75" s="589"/>
      <c r="M75" s="589"/>
      <c r="N75" s="589"/>
    </row>
    <row r="76" spans="1:14" s="73" customFormat="1" ht="26.25" hidden="1" customHeight="1" x14ac:dyDescent="0.25">
      <c r="A76" s="576" t="s">
        <v>183</v>
      </c>
      <c r="B76" s="577"/>
      <c r="C76" s="74" t="s">
        <v>115</v>
      </c>
      <c r="D76" s="575" t="s">
        <v>136</v>
      </c>
      <c r="E76" s="592"/>
      <c r="F76" s="592"/>
      <c r="G76" s="592"/>
      <c r="H76" s="592"/>
      <c r="I76" s="592"/>
      <c r="J76" s="75" t="s">
        <v>61</v>
      </c>
      <c r="K76" s="94">
        <v>1</v>
      </c>
      <c r="L76" s="94">
        <v>1</v>
      </c>
      <c r="M76" s="87"/>
      <c r="N76" s="87"/>
    </row>
    <row r="77" spans="1:14" s="73" customFormat="1" ht="66.75" hidden="1" customHeight="1" x14ac:dyDescent="0.25">
      <c r="A77" s="593" t="s">
        <v>524</v>
      </c>
      <c r="B77" s="593"/>
      <c r="C77" s="84" t="s">
        <v>115</v>
      </c>
      <c r="D77" s="563" t="s">
        <v>525</v>
      </c>
      <c r="E77" s="563"/>
      <c r="F77" s="563"/>
      <c r="G77" s="563"/>
      <c r="H77" s="563"/>
      <c r="I77" s="563"/>
      <c r="J77" s="85"/>
      <c r="K77" s="86"/>
      <c r="L77" s="86"/>
      <c r="M77" s="72"/>
      <c r="N77" s="72"/>
    </row>
    <row r="78" spans="1:14" s="73" customFormat="1" ht="17.25" hidden="1" customHeight="1" x14ac:dyDescent="0.25">
      <c r="A78" s="588" t="s">
        <v>187</v>
      </c>
      <c r="B78" s="589"/>
      <c r="C78" s="589"/>
      <c r="D78" s="589"/>
      <c r="E78" s="589"/>
      <c r="F78" s="589"/>
      <c r="G78" s="589"/>
      <c r="H78" s="589"/>
      <c r="I78" s="589"/>
      <c r="J78" s="589"/>
      <c r="K78" s="589"/>
      <c r="L78" s="589"/>
      <c r="M78" s="589"/>
      <c r="N78" s="589"/>
    </row>
    <row r="79" spans="1:14" s="73" customFormat="1" ht="44.25" hidden="1" customHeight="1" x14ac:dyDescent="0.25">
      <c r="A79" s="574">
        <v>1</v>
      </c>
      <c r="B79" s="574"/>
      <c r="C79" s="74" t="s">
        <v>115</v>
      </c>
      <c r="D79" s="575" t="s">
        <v>137</v>
      </c>
      <c r="E79" s="592"/>
      <c r="F79" s="592"/>
      <c r="G79" s="592"/>
      <c r="H79" s="592"/>
      <c r="I79" s="592"/>
      <c r="J79" s="75" t="s">
        <v>27</v>
      </c>
      <c r="K79" s="91">
        <v>2500000</v>
      </c>
      <c r="L79" s="91">
        <v>2500000</v>
      </c>
      <c r="M79" s="72"/>
      <c r="N79" s="72"/>
    </row>
    <row r="80" spans="1:14" s="73" customFormat="1" ht="19.5" hidden="1" customHeight="1" x14ac:dyDescent="0.25">
      <c r="A80" s="588" t="s">
        <v>194</v>
      </c>
      <c r="B80" s="589"/>
      <c r="C80" s="589"/>
      <c r="D80" s="589"/>
      <c r="E80" s="589"/>
      <c r="F80" s="589"/>
      <c r="G80" s="589"/>
      <c r="H80" s="589"/>
      <c r="I80" s="589"/>
      <c r="J80" s="589"/>
      <c r="K80" s="589"/>
      <c r="L80" s="589"/>
      <c r="M80" s="589"/>
      <c r="N80" s="589"/>
    </row>
    <row r="81" spans="1:14" s="73" customFormat="1" ht="28.5" hidden="1" customHeight="1" x14ac:dyDescent="0.25">
      <c r="A81" s="574">
        <v>1</v>
      </c>
      <c r="B81" s="574"/>
      <c r="C81" s="74" t="s">
        <v>115</v>
      </c>
      <c r="D81" s="575" t="s">
        <v>138</v>
      </c>
      <c r="E81" s="592"/>
      <c r="F81" s="592"/>
      <c r="G81" s="592"/>
      <c r="H81" s="592"/>
      <c r="I81" s="592"/>
      <c r="J81" s="75" t="s">
        <v>210</v>
      </c>
      <c r="K81" s="75">
        <v>9</v>
      </c>
      <c r="L81" s="75">
        <v>9</v>
      </c>
      <c r="M81" s="87"/>
      <c r="N81" s="87"/>
    </row>
    <row r="82" spans="1:14" s="73" customFormat="1" ht="17.25" hidden="1" customHeight="1" x14ac:dyDescent="0.25">
      <c r="A82" s="588" t="s">
        <v>196</v>
      </c>
      <c r="B82" s="589"/>
      <c r="C82" s="589"/>
      <c r="D82" s="589"/>
      <c r="E82" s="589"/>
      <c r="F82" s="589"/>
      <c r="G82" s="589"/>
      <c r="H82" s="589"/>
      <c r="I82" s="589"/>
      <c r="J82" s="589"/>
      <c r="K82" s="589"/>
      <c r="L82" s="589"/>
      <c r="M82" s="589"/>
      <c r="N82" s="589"/>
    </row>
    <row r="83" spans="1:14" s="73" customFormat="1" ht="38.25" hidden="1" customHeight="1" x14ac:dyDescent="0.25">
      <c r="A83" s="574">
        <v>1</v>
      </c>
      <c r="B83" s="574"/>
      <c r="C83" s="74" t="s">
        <v>115</v>
      </c>
      <c r="D83" s="575" t="s">
        <v>135</v>
      </c>
      <c r="E83" s="592"/>
      <c r="F83" s="592"/>
      <c r="G83" s="592"/>
      <c r="H83" s="592"/>
      <c r="I83" s="592"/>
      <c r="J83" s="75" t="s">
        <v>27</v>
      </c>
      <c r="K83" s="75" t="s">
        <v>211</v>
      </c>
      <c r="L83" s="75" t="s">
        <v>211</v>
      </c>
      <c r="M83" s="87"/>
      <c r="N83" s="87"/>
    </row>
    <row r="84" spans="1:14" s="73" customFormat="1" ht="17.25" hidden="1" customHeight="1" x14ac:dyDescent="0.25">
      <c r="A84" s="588" t="s">
        <v>197</v>
      </c>
      <c r="B84" s="589"/>
      <c r="C84" s="589"/>
      <c r="D84" s="589"/>
      <c r="E84" s="589"/>
      <c r="F84" s="589"/>
      <c r="G84" s="589"/>
      <c r="H84" s="589"/>
      <c r="I84" s="589"/>
      <c r="J84" s="589"/>
      <c r="K84" s="589"/>
      <c r="L84" s="589"/>
      <c r="M84" s="589"/>
      <c r="N84" s="589"/>
    </row>
    <row r="85" spans="1:14" s="73" customFormat="1" ht="26.25" hidden="1" customHeight="1" x14ac:dyDescent="0.25">
      <c r="A85" s="576" t="s">
        <v>183</v>
      </c>
      <c r="B85" s="577"/>
      <c r="C85" s="74" t="s">
        <v>115</v>
      </c>
      <c r="D85" s="575" t="s">
        <v>136</v>
      </c>
      <c r="E85" s="592"/>
      <c r="F85" s="592"/>
      <c r="G85" s="592"/>
      <c r="H85" s="592"/>
      <c r="I85" s="59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103"/>
      <c r="K87" s="103"/>
    </row>
    <row r="88" spans="1:14" s="107" customFormat="1" ht="15" customHeight="1" x14ac:dyDescent="0.25">
      <c r="A88" s="104"/>
      <c r="B88" s="611" t="s">
        <v>212</v>
      </c>
      <c r="C88" s="611"/>
      <c r="D88" s="611"/>
      <c r="E88" s="611"/>
      <c r="F88" s="611"/>
      <c r="G88" s="611"/>
      <c r="H88" s="105"/>
      <c r="I88" s="105"/>
      <c r="J88" s="106"/>
      <c r="K88" s="106"/>
      <c r="L88" s="106" t="s">
        <v>213</v>
      </c>
    </row>
    <row r="89" spans="1:14" s="56" customFormat="1" ht="11.1" customHeight="1" x14ac:dyDescent="0.25">
      <c r="A89" s="108"/>
      <c r="B89" s="108"/>
      <c r="C89" s="108"/>
      <c r="D89" s="108"/>
      <c r="E89" s="108"/>
      <c r="F89" s="108"/>
      <c r="G89" s="612"/>
      <c r="H89" s="612"/>
      <c r="I89" s="612"/>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90" zoomScaleNormal="77" zoomScaleSheetLayoutView="90" workbookViewId="0">
      <selection activeCell="I147" sqref="I147:K14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64" t="s">
        <v>176</v>
      </c>
      <c r="B2" s="564"/>
      <c r="C2" s="564"/>
      <c r="D2" s="564"/>
      <c r="E2" s="564"/>
      <c r="F2" s="564"/>
      <c r="G2" s="564"/>
      <c r="H2" s="564"/>
      <c r="I2" s="564"/>
      <c r="J2" s="564"/>
      <c r="K2" s="564"/>
      <c r="L2" s="564"/>
      <c r="M2" s="564"/>
      <c r="N2" s="564"/>
    </row>
    <row r="3" spans="1:14" ht="47.25" customHeight="1" thickBot="1" x14ac:dyDescent="0.3">
      <c r="A3" s="65"/>
      <c r="B3" s="565" t="s">
        <v>216</v>
      </c>
      <c r="C3" s="565"/>
      <c r="D3" s="565"/>
      <c r="E3" s="565"/>
      <c r="F3" s="565"/>
      <c r="G3" s="565"/>
      <c r="H3" s="565"/>
      <c r="I3" s="565"/>
      <c r="J3" s="565"/>
      <c r="K3" s="565"/>
      <c r="L3" s="565"/>
      <c r="M3" s="565"/>
      <c r="N3" s="565"/>
    </row>
    <row r="4" spans="1:14" ht="12" customHeight="1" x14ac:dyDescent="0.25">
      <c r="A4" s="566" t="s">
        <v>23</v>
      </c>
      <c r="B4" s="567"/>
      <c r="C4" s="570" t="s">
        <v>177</v>
      </c>
      <c r="D4" s="567" t="s">
        <v>178</v>
      </c>
      <c r="E4" s="567"/>
      <c r="F4" s="567"/>
      <c r="G4" s="567"/>
      <c r="H4" s="567"/>
      <c r="I4" s="567"/>
      <c r="J4" s="567" t="s">
        <v>40</v>
      </c>
      <c r="K4" s="567" t="s">
        <v>179</v>
      </c>
      <c r="L4" s="567" t="s">
        <v>180</v>
      </c>
      <c r="M4" s="572" t="s">
        <v>181</v>
      </c>
      <c r="N4" s="572" t="s">
        <v>182</v>
      </c>
    </row>
    <row r="5" spans="1:14" ht="17.25" customHeight="1" x14ac:dyDescent="0.25">
      <c r="A5" s="568"/>
      <c r="B5" s="569"/>
      <c r="C5" s="571"/>
      <c r="D5" s="569"/>
      <c r="E5" s="569"/>
      <c r="F5" s="569"/>
      <c r="G5" s="569"/>
      <c r="H5" s="569"/>
      <c r="I5" s="569"/>
      <c r="J5" s="569"/>
      <c r="K5" s="569"/>
      <c r="L5" s="569"/>
      <c r="M5" s="573"/>
      <c r="N5" s="573"/>
    </row>
    <row r="6" spans="1:14" ht="11.1" customHeight="1" x14ac:dyDescent="0.25">
      <c r="A6" s="556">
        <v>1</v>
      </c>
      <c r="B6" s="557"/>
      <c r="C6" s="66">
        <v>2</v>
      </c>
      <c r="D6" s="557">
        <v>3</v>
      </c>
      <c r="E6" s="557"/>
      <c r="F6" s="557"/>
      <c r="G6" s="557"/>
      <c r="H6" s="557"/>
      <c r="I6" s="557"/>
      <c r="J6" s="66">
        <v>4</v>
      </c>
      <c r="K6" s="66">
        <v>5</v>
      </c>
      <c r="L6" s="66">
        <v>6</v>
      </c>
      <c r="M6" s="67">
        <v>6</v>
      </c>
      <c r="N6" s="67">
        <v>6</v>
      </c>
    </row>
    <row r="7" spans="1:14" ht="28.5" customHeight="1" x14ac:dyDescent="0.25">
      <c r="A7" s="558"/>
      <c r="B7" s="559"/>
      <c r="C7" s="68" t="s">
        <v>115</v>
      </c>
      <c r="D7" s="560" t="s">
        <v>114</v>
      </c>
      <c r="E7" s="561"/>
      <c r="F7" s="561"/>
      <c r="G7" s="561"/>
      <c r="H7" s="561"/>
      <c r="I7" s="561"/>
      <c r="J7" s="561"/>
      <c r="K7" s="561"/>
      <c r="L7" s="561"/>
      <c r="M7" s="561"/>
      <c r="N7" s="561"/>
    </row>
    <row r="8" spans="1:14" s="73" customFormat="1" ht="91.5" customHeight="1" x14ac:dyDescent="0.25">
      <c r="A8" s="562" t="s">
        <v>183</v>
      </c>
      <c r="B8" s="562"/>
      <c r="C8" s="68" t="s">
        <v>115</v>
      </c>
      <c r="D8" s="563" t="s">
        <v>184</v>
      </c>
      <c r="E8" s="563"/>
      <c r="F8" s="563"/>
      <c r="G8" s="563"/>
      <c r="H8" s="563"/>
      <c r="I8" s="563"/>
      <c r="J8" s="69"/>
      <c r="K8" s="70"/>
      <c r="L8" s="71"/>
      <c r="M8" s="72"/>
      <c r="N8" s="72"/>
    </row>
    <row r="9" spans="1:14" s="73" customFormat="1" ht="17.25" customHeight="1" x14ac:dyDescent="0.25">
      <c r="A9" s="581" t="s">
        <v>187</v>
      </c>
      <c r="B9" s="582"/>
      <c r="C9" s="582"/>
      <c r="D9" s="582"/>
      <c r="E9" s="582"/>
      <c r="F9" s="582"/>
      <c r="G9" s="582"/>
      <c r="H9" s="582"/>
      <c r="I9" s="582"/>
      <c r="J9" s="582"/>
      <c r="K9" s="582"/>
      <c r="L9" s="582"/>
      <c r="M9" s="582"/>
      <c r="N9" s="582"/>
    </row>
    <row r="10" spans="1:14" s="73" customFormat="1" ht="17.25" customHeight="1" x14ac:dyDescent="0.25">
      <c r="A10" s="574">
        <v>1</v>
      </c>
      <c r="B10" s="574"/>
      <c r="C10" s="74" t="s">
        <v>115</v>
      </c>
      <c r="D10" s="575" t="s">
        <v>74</v>
      </c>
      <c r="E10" s="575"/>
      <c r="F10" s="575"/>
      <c r="G10" s="575"/>
      <c r="H10" s="575"/>
      <c r="I10" s="575"/>
      <c r="J10" s="75" t="s">
        <v>56</v>
      </c>
      <c r="K10" s="75">
        <v>42</v>
      </c>
      <c r="L10" s="75">
        <v>42</v>
      </c>
      <c r="M10" s="76"/>
      <c r="N10" s="76"/>
    </row>
    <row r="11" spans="1:14" s="73" customFormat="1" ht="17.25" customHeight="1" x14ac:dyDescent="0.25">
      <c r="A11" s="574">
        <v>2</v>
      </c>
      <c r="B11" s="574"/>
      <c r="C11" s="74" t="s">
        <v>115</v>
      </c>
      <c r="D11" s="575" t="s">
        <v>75</v>
      </c>
      <c r="E11" s="575"/>
      <c r="F11" s="575"/>
      <c r="G11" s="575"/>
      <c r="H11" s="575"/>
      <c r="I11" s="575"/>
      <c r="J11" s="75" t="s">
        <v>56</v>
      </c>
      <c r="K11" s="75">
        <v>1499</v>
      </c>
      <c r="L11" s="75">
        <v>1499</v>
      </c>
      <c r="M11" s="76"/>
      <c r="N11" s="76"/>
    </row>
    <row r="12" spans="1:14" s="73" customFormat="1" ht="17.25" customHeight="1" x14ac:dyDescent="0.25">
      <c r="A12" s="574">
        <v>3</v>
      </c>
      <c r="B12" s="574"/>
      <c r="C12" s="74" t="s">
        <v>115</v>
      </c>
      <c r="D12" s="575" t="s">
        <v>87</v>
      </c>
      <c r="E12" s="575"/>
      <c r="F12" s="575"/>
      <c r="G12" s="575"/>
      <c r="H12" s="575"/>
      <c r="I12" s="575"/>
      <c r="J12" s="75" t="s">
        <v>56</v>
      </c>
      <c r="K12" s="75">
        <v>4</v>
      </c>
      <c r="L12" s="75">
        <v>4</v>
      </c>
      <c r="M12" s="76"/>
      <c r="N12" s="76"/>
    </row>
    <row r="13" spans="1:14" s="73" customFormat="1" ht="31.5" hidden="1" customHeight="1" x14ac:dyDescent="0.25">
      <c r="A13" s="574">
        <v>4</v>
      </c>
      <c r="B13" s="574"/>
      <c r="C13" s="74" t="s">
        <v>115</v>
      </c>
      <c r="D13" s="575" t="s">
        <v>55</v>
      </c>
      <c r="E13" s="575"/>
      <c r="F13" s="575"/>
      <c r="G13" s="575"/>
      <c r="H13" s="575"/>
      <c r="I13" s="575"/>
      <c r="J13" s="75" t="s">
        <v>56</v>
      </c>
      <c r="K13" s="77">
        <f>K14+K15</f>
        <v>0</v>
      </c>
      <c r="L13" s="77">
        <f>L14+L15</f>
        <v>0</v>
      </c>
      <c r="M13" s="78"/>
      <c r="N13" s="76"/>
    </row>
    <row r="14" spans="1:14" s="56" customFormat="1" ht="20.25" hidden="1" customHeight="1" x14ac:dyDescent="0.25">
      <c r="A14" s="576"/>
      <c r="B14" s="577"/>
      <c r="C14" s="74"/>
      <c r="D14" s="578" t="s">
        <v>188</v>
      </c>
      <c r="E14" s="579"/>
      <c r="F14" s="579"/>
      <c r="G14" s="579"/>
      <c r="H14" s="579"/>
      <c r="I14" s="580"/>
      <c r="J14" s="79" t="s">
        <v>56</v>
      </c>
      <c r="K14" s="79"/>
      <c r="L14" s="79"/>
      <c r="M14" s="72"/>
      <c r="N14" s="72"/>
    </row>
    <row r="15" spans="1:14" s="56" customFormat="1" ht="18.75" hidden="1" customHeight="1" x14ac:dyDescent="0.25">
      <c r="A15" s="576"/>
      <c r="B15" s="577"/>
      <c r="C15" s="74"/>
      <c r="D15" s="578" t="s">
        <v>189</v>
      </c>
      <c r="E15" s="579"/>
      <c r="F15" s="579"/>
      <c r="G15" s="579"/>
      <c r="H15" s="579"/>
      <c r="I15" s="580"/>
      <c r="J15" s="79" t="s">
        <v>56</v>
      </c>
      <c r="K15" s="79"/>
      <c r="L15" s="79"/>
      <c r="M15" s="72"/>
      <c r="N15" s="72"/>
    </row>
    <row r="16" spans="1:14" s="73" customFormat="1" ht="59.25" customHeight="1" x14ac:dyDescent="0.25">
      <c r="A16" s="586">
        <v>5</v>
      </c>
      <c r="B16" s="587"/>
      <c r="C16" s="74" t="s">
        <v>115</v>
      </c>
      <c r="D16" s="583" t="s">
        <v>190</v>
      </c>
      <c r="E16" s="584"/>
      <c r="F16" s="584"/>
      <c r="G16" s="584"/>
      <c r="H16" s="584"/>
      <c r="I16" s="585"/>
      <c r="J16" s="75" t="s">
        <v>56</v>
      </c>
      <c r="K16" s="77">
        <f>K17+K18</f>
        <v>9</v>
      </c>
      <c r="L16" s="77">
        <f>L17+L18</f>
        <v>9</v>
      </c>
      <c r="M16" s="78"/>
      <c r="N16" s="76"/>
    </row>
    <row r="17" spans="1:14" s="56" customFormat="1" ht="20.25" customHeight="1" x14ac:dyDescent="0.25">
      <c r="A17" s="576"/>
      <c r="B17" s="577"/>
      <c r="C17" s="74"/>
      <c r="D17" s="578" t="s">
        <v>163</v>
      </c>
      <c r="E17" s="579"/>
      <c r="F17" s="579"/>
      <c r="G17" s="579"/>
      <c r="H17" s="579"/>
      <c r="I17" s="580"/>
      <c r="J17" s="79" t="s">
        <v>56</v>
      </c>
      <c r="K17" s="79">
        <v>9</v>
      </c>
      <c r="L17" s="79">
        <v>9</v>
      </c>
      <c r="M17" s="72"/>
      <c r="N17" s="72"/>
    </row>
    <row r="18" spans="1:14" s="56" customFormat="1" ht="18.75" customHeight="1" x14ac:dyDescent="0.25">
      <c r="A18" s="576"/>
      <c r="B18" s="577"/>
      <c r="C18" s="74"/>
      <c r="D18" s="578" t="s">
        <v>164</v>
      </c>
      <c r="E18" s="579"/>
      <c r="F18" s="579"/>
      <c r="G18" s="579"/>
      <c r="H18" s="579"/>
      <c r="I18" s="580"/>
      <c r="J18" s="79" t="s">
        <v>56</v>
      </c>
      <c r="K18" s="79">
        <v>0</v>
      </c>
      <c r="L18" s="79">
        <v>0</v>
      </c>
      <c r="M18" s="72"/>
      <c r="N18" s="72"/>
    </row>
    <row r="19" spans="1:14" s="73" customFormat="1" ht="17.25" customHeight="1" x14ac:dyDescent="0.25">
      <c r="A19" s="574">
        <v>6</v>
      </c>
      <c r="B19" s="574"/>
      <c r="C19" s="74" t="s">
        <v>115</v>
      </c>
      <c r="D19" s="583" t="s">
        <v>191</v>
      </c>
      <c r="E19" s="584"/>
      <c r="F19" s="584"/>
      <c r="G19" s="584"/>
      <c r="H19" s="584"/>
      <c r="I19" s="585"/>
      <c r="J19" s="75" t="s">
        <v>56</v>
      </c>
      <c r="K19" s="77">
        <f>K20+K21</f>
        <v>336</v>
      </c>
      <c r="L19" s="77">
        <f>L20+L21</f>
        <v>336</v>
      </c>
      <c r="M19" s="78"/>
      <c r="N19" s="76"/>
    </row>
    <row r="20" spans="1:14" s="56" customFormat="1" ht="20.25" customHeight="1" x14ac:dyDescent="0.25">
      <c r="A20" s="576"/>
      <c r="B20" s="577"/>
      <c r="C20" s="74"/>
      <c r="D20" s="578" t="s">
        <v>163</v>
      </c>
      <c r="E20" s="579"/>
      <c r="F20" s="579"/>
      <c r="G20" s="579"/>
      <c r="H20" s="579"/>
      <c r="I20" s="580"/>
      <c r="J20" s="79" t="s">
        <v>56</v>
      </c>
      <c r="K20" s="79">
        <v>306.10000000000002</v>
      </c>
      <c r="L20" s="79">
        <v>306.10000000000002</v>
      </c>
      <c r="M20" s="72"/>
      <c r="N20" s="72"/>
    </row>
    <row r="21" spans="1:14" s="56" customFormat="1" ht="18.75" customHeight="1" x14ac:dyDescent="0.25">
      <c r="A21" s="576"/>
      <c r="B21" s="577"/>
      <c r="C21" s="74"/>
      <c r="D21" s="578" t="s">
        <v>164</v>
      </c>
      <c r="E21" s="579"/>
      <c r="F21" s="579"/>
      <c r="G21" s="579"/>
      <c r="H21" s="579"/>
      <c r="I21" s="580"/>
      <c r="J21" s="79" t="s">
        <v>56</v>
      </c>
      <c r="K21" s="79">
        <v>29.9</v>
      </c>
      <c r="L21" s="79">
        <v>29.9</v>
      </c>
      <c r="M21" s="72"/>
      <c r="N21" s="72"/>
    </row>
    <row r="22" spans="1:14" s="73" customFormat="1" ht="21.75" customHeight="1" x14ac:dyDescent="0.25">
      <c r="A22" s="574">
        <v>7</v>
      </c>
      <c r="B22" s="574"/>
      <c r="C22" s="74" t="s">
        <v>115</v>
      </c>
      <c r="D22" s="583" t="s">
        <v>192</v>
      </c>
      <c r="E22" s="584"/>
      <c r="F22" s="584"/>
      <c r="G22" s="584"/>
      <c r="H22" s="584"/>
      <c r="I22" s="585"/>
      <c r="J22" s="75" t="s">
        <v>56</v>
      </c>
      <c r="K22" s="77">
        <f>K23+K24</f>
        <v>898.75</v>
      </c>
      <c r="L22" s="77">
        <f>L23+L24</f>
        <v>898.75</v>
      </c>
      <c r="M22" s="78"/>
      <c r="N22" s="76"/>
    </row>
    <row r="23" spans="1:14" s="56" customFormat="1" ht="20.25" customHeight="1" x14ac:dyDescent="0.25">
      <c r="A23" s="576"/>
      <c r="B23" s="577"/>
      <c r="C23" s="74"/>
      <c r="D23" s="578" t="s">
        <v>163</v>
      </c>
      <c r="E23" s="579"/>
      <c r="F23" s="579"/>
      <c r="G23" s="579"/>
      <c r="H23" s="579"/>
      <c r="I23" s="580"/>
      <c r="J23" s="79" t="s">
        <v>56</v>
      </c>
      <c r="K23" s="79">
        <v>613.85</v>
      </c>
      <c r="L23" s="79">
        <v>613.85</v>
      </c>
      <c r="M23" s="72"/>
      <c r="N23" s="72"/>
    </row>
    <row r="24" spans="1:14" s="56" customFormat="1" ht="18.75" customHeight="1" x14ac:dyDescent="0.25">
      <c r="A24" s="576"/>
      <c r="B24" s="577"/>
      <c r="C24" s="74"/>
      <c r="D24" s="578" t="s">
        <v>164</v>
      </c>
      <c r="E24" s="579"/>
      <c r="F24" s="579"/>
      <c r="G24" s="579"/>
      <c r="H24" s="579"/>
      <c r="I24" s="580"/>
      <c r="J24" s="79" t="s">
        <v>56</v>
      </c>
      <c r="K24" s="79">
        <v>284.89999999999998</v>
      </c>
      <c r="L24" s="79">
        <v>284.89999999999998</v>
      </c>
      <c r="M24" s="72"/>
      <c r="N24" s="72"/>
    </row>
    <row r="25" spans="1:14" s="73" customFormat="1" ht="17.25" customHeight="1" x14ac:dyDescent="0.25">
      <c r="A25" s="574">
        <v>8</v>
      </c>
      <c r="B25" s="574"/>
      <c r="C25" s="74" t="s">
        <v>115</v>
      </c>
      <c r="D25" s="575" t="s">
        <v>193</v>
      </c>
      <c r="E25" s="575"/>
      <c r="F25" s="575"/>
      <c r="G25" s="575"/>
      <c r="H25" s="575"/>
      <c r="I25" s="575"/>
      <c r="J25" s="75"/>
      <c r="K25" s="80">
        <f>K26+K27</f>
        <v>1243.75</v>
      </c>
      <c r="L25" s="80">
        <f>L26+L27</f>
        <v>1243.75</v>
      </c>
      <c r="M25" s="78"/>
      <c r="N25" s="76"/>
    </row>
    <row r="26" spans="1:14" s="56" customFormat="1" ht="20.25" customHeight="1" x14ac:dyDescent="0.25">
      <c r="A26" s="576"/>
      <c r="B26" s="577"/>
      <c r="C26" s="74"/>
      <c r="D26" s="578" t="s">
        <v>163</v>
      </c>
      <c r="E26" s="579"/>
      <c r="F26" s="579"/>
      <c r="G26" s="579"/>
      <c r="H26" s="579"/>
      <c r="I26" s="580"/>
      <c r="J26" s="79" t="s">
        <v>56</v>
      </c>
      <c r="K26" s="79">
        <f>K17+K20+K23+K14</f>
        <v>928.95</v>
      </c>
      <c r="L26" s="79">
        <f>L17+L20+L23+L14</f>
        <v>928.95</v>
      </c>
      <c r="M26" s="72"/>
      <c r="N26" s="72"/>
    </row>
    <row r="27" spans="1:14" s="56" customFormat="1" ht="18.75" customHeight="1" x14ac:dyDescent="0.25">
      <c r="A27" s="576"/>
      <c r="B27" s="577"/>
      <c r="C27" s="74"/>
      <c r="D27" s="578" t="s">
        <v>164</v>
      </c>
      <c r="E27" s="579"/>
      <c r="F27" s="579"/>
      <c r="G27" s="579"/>
      <c r="H27" s="579"/>
      <c r="I27" s="580"/>
      <c r="J27" s="79" t="s">
        <v>56</v>
      </c>
      <c r="K27" s="79">
        <f>K18+K21+K24+K15</f>
        <v>314.79999999999995</v>
      </c>
      <c r="L27" s="79">
        <f>L18+L21+L24+L15</f>
        <v>314.79999999999995</v>
      </c>
      <c r="M27" s="72"/>
      <c r="N27" s="72"/>
    </row>
    <row r="28" spans="1:14" s="73" customFormat="1" ht="19.5" customHeight="1" x14ac:dyDescent="0.25">
      <c r="A28" s="588" t="s">
        <v>194</v>
      </c>
      <c r="B28" s="589"/>
      <c r="C28" s="589"/>
      <c r="D28" s="589"/>
      <c r="E28" s="589"/>
      <c r="F28" s="589"/>
      <c r="G28" s="589"/>
      <c r="H28" s="589"/>
      <c r="I28" s="589"/>
      <c r="J28" s="589"/>
      <c r="K28" s="589"/>
      <c r="L28" s="589"/>
      <c r="M28" s="589"/>
      <c r="N28" s="589"/>
    </row>
    <row r="29" spans="1:14" s="73" customFormat="1" ht="30" customHeight="1" x14ac:dyDescent="0.25">
      <c r="A29" s="574">
        <v>1</v>
      </c>
      <c r="B29" s="574"/>
      <c r="C29" s="74" t="s">
        <v>115</v>
      </c>
      <c r="D29" s="575" t="s">
        <v>143</v>
      </c>
      <c r="E29" s="575"/>
      <c r="F29" s="575"/>
      <c r="G29" s="575"/>
      <c r="H29" s="575"/>
      <c r="I29" s="575"/>
      <c r="J29" s="75" t="s">
        <v>57</v>
      </c>
      <c r="K29" s="75">
        <f>K30+K31</f>
        <v>46183</v>
      </c>
      <c r="L29" s="75">
        <f>L30+L31</f>
        <v>46183</v>
      </c>
      <c r="M29" s="76"/>
      <c r="N29" s="76"/>
    </row>
    <row r="30" spans="1:14" s="56" customFormat="1" ht="20.25" customHeight="1" x14ac:dyDescent="0.25">
      <c r="A30" s="576"/>
      <c r="B30" s="577"/>
      <c r="C30" s="74"/>
      <c r="D30" s="578" t="s">
        <v>165</v>
      </c>
      <c r="E30" s="579"/>
      <c r="F30" s="579"/>
      <c r="G30" s="579"/>
      <c r="H30" s="579"/>
      <c r="I30" s="580"/>
      <c r="J30" s="75" t="s">
        <v>57</v>
      </c>
      <c r="K30" s="79">
        <f>K33+K36</f>
        <v>22906</v>
      </c>
      <c r="L30" s="79">
        <f>L33+L36</f>
        <v>22906</v>
      </c>
      <c r="M30" s="72"/>
      <c r="N30" s="72"/>
    </row>
    <row r="31" spans="1:14" s="56" customFormat="1" ht="18.75" customHeight="1" x14ac:dyDescent="0.25">
      <c r="A31" s="576"/>
      <c r="B31" s="577"/>
      <c r="C31" s="74"/>
      <c r="D31" s="578" t="s">
        <v>166</v>
      </c>
      <c r="E31" s="579"/>
      <c r="F31" s="579"/>
      <c r="G31" s="579"/>
      <c r="H31" s="579"/>
      <c r="I31" s="580"/>
      <c r="J31" s="75" t="s">
        <v>57</v>
      </c>
      <c r="K31" s="79">
        <f>K34+K37</f>
        <v>23277</v>
      </c>
      <c r="L31" s="79">
        <f>L34+L37</f>
        <v>23277</v>
      </c>
      <c r="M31" s="72"/>
      <c r="N31" s="72"/>
    </row>
    <row r="32" spans="1:14" s="73" customFormat="1" ht="16.5" customHeight="1" x14ac:dyDescent="0.25">
      <c r="A32" s="574">
        <v>2</v>
      </c>
      <c r="B32" s="574"/>
      <c r="C32" s="74" t="s">
        <v>115</v>
      </c>
      <c r="D32" s="575" t="s">
        <v>146</v>
      </c>
      <c r="E32" s="575"/>
      <c r="F32" s="575"/>
      <c r="G32" s="575"/>
      <c r="H32" s="575"/>
      <c r="I32" s="575"/>
      <c r="J32" s="75" t="s">
        <v>57</v>
      </c>
      <c r="K32" s="75">
        <f>K33+K34</f>
        <v>46109</v>
      </c>
      <c r="L32" s="75">
        <f>L33+L34</f>
        <v>46109</v>
      </c>
      <c r="M32" s="76"/>
      <c r="N32" s="76"/>
    </row>
    <row r="33" spans="1:14" s="56" customFormat="1" ht="20.25" customHeight="1" x14ac:dyDescent="0.25">
      <c r="A33" s="576"/>
      <c r="B33" s="577"/>
      <c r="C33" s="74"/>
      <c r="D33" s="578" t="s">
        <v>165</v>
      </c>
      <c r="E33" s="579"/>
      <c r="F33" s="579"/>
      <c r="G33" s="579"/>
      <c r="H33" s="579"/>
      <c r="I33" s="580"/>
      <c r="J33" s="75" t="s">
        <v>57</v>
      </c>
      <c r="K33" s="79">
        <v>22870</v>
      </c>
      <c r="L33" s="79">
        <v>22870</v>
      </c>
      <c r="M33" s="72"/>
      <c r="N33" s="72"/>
    </row>
    <row r="34" spans="1:14" s="56" customFormat="1" ht="18.75" customHeight="1" x14ac:dyDescent="0.25">
      <c r="A34" s="576"/>
      <c r="B34" s="577"/>
      <c r="C34" s="74"/>
      <c r="D34" s="578" t="s">
        <v>166</v>
      </c>
      <c r="E34" s="579"/>
      <c r="F34" s="579"/>
      <c r="G34" s="579"/>
      <c r="H34" s="579"/>
      <c r="I34" s="580"/>
      <c r="J34" s="75" t="s">
        <v>57</v>
      </c>
      <c r="K34" s="79">
        <v>23239</v>
      </c>
      <c r="L34" s="79">
        <v>23239</v>
      </c>
      <c r="M34" s="72"/>
      <c r="N34" s="72"/>
    </row>
    <row r="35" spans="1:14" s="73" customFormat="1" ht="28.5" customHeight="1" x14ac:dyDescent="0.25">
      <c r="A35" s="574">
        <v>3</v>
      </c>
      <c r="B35" s="574"/>
      <c r="C35" s="74" t="s">
        <v>115</v>
      </c>
      <c r="D35" s="575" t="s">
        <v>219</v>
      </c>
      <c r="E35" s="575"/>
      <c r="F35" s="575"/>
      <c r="G35" s="575"/>
      <c r="H35" s="575"/>
      <c r="I35" s="575"/>
      <c r="J35" s="75" t="s">
        <v>57</v>
      </c>
      <c r="K35" s="75">
        <f>K36+K37</f>
        <v>74</v>
      </c>
      <c r="L35" s="75">
        <f>L36+L37</f>
        <v>74</v>
      </c>
      <c r="M35" s="76"/>
      <c r="N35" s="76"/>
    </row>
    <row r="36" spans="1:14" s="56" customFormat="1" ht="20.25" customHeight="1" x14ac:dyDescent="0.25">
      <c r="A36" s="576"/>
      <c r="B36" s="577"/>
      <c r="C36" s="74"/>
      <c r="D36" s="578" t="s">
        <v>165</v>
      </c>
      <c r="E36" s="579"/>
      <c r="F36" s="579"/>
      <c r="G36" s="579"/>
      <c r="H36" s="579"/>
      <c r="I36" s="580"/>
      <c r="J36" s="75" t="s">
        <v>57</v>
      </c>
      <c r="K36" s="79">
        <v>36</v>
      </c>
      <c r="L36" s="79">
        <v>36</v>
      </c>
      <c r="M36" s="72"/>
      <c r="N36" s="72"/>
    </row>
    <row r="37" spans="1:14" s="56" customFormat="1" ht="18.75" customHeight="1" x14ac:dyDescent="0.25">
      <c r="A37" s="576"/>
      <c r="B37" s="577"/>
      <c r="C37" s="74"/>
      <c r="D37" s="578" t="s">
        <v>166</v>
      </c>
      <c r="E37" s="579"/>
      <c r="F37" s="579"/>
      <c r="G37" s="579"/>
      <c r="H37" s="579"/>
      <c r="I37" s="580"/>
      <c r="J37" s="75" t="s">
        <v>57</v>
      </c>
      <c r="K37" s="79">
        <v>38</v>
      </c>
      <c r="L37" s="79">
        <v>38</v>
      </c>
      <c r="M37" s="72"/>
      <c r="N37" s="72"/>
    </row>
    <row r="38" spans="1:14" s="73" customFormat="1" ht="21.75" customHeight="1" x14ac:dyDescent="0.25">
      <c r="A38" s="574">
        <v>4</v>
      </c>
      <c r="B38" s="574"/>
      <c r="C38" s="74" t="s">
        <v>115</v>
      </c>
      <c r="D38" s="575" t="s">
        <v>88</v>
      </c>
      <c r="E38" s="575"/>
      <c r="F38" s="575"/>
      <c r="G38" s="575"/>
      <c r="H38" s="575"/>
      <c r="I38" s="575"/>
      <c r="J38" s="75" t="s">
        <v>57</v>
      </c>
      <c r="K38" s="75">
        <v>139</v>
      </c>
      <c r="L38" s="75">
        <v>139</v>
      </c>
      <c r="M38" s="76"/>
      <c r="N38" s="76"/>
    </row>
    <row r="39" spans="1:14" s="73" customFormat="1" ht="28.5" customHeight="1" x14ac:dyDescent="0.25">
      <c r="A39" s="574">
        <v>5</v>
      </c>
      <c r="B39" s="574"/>
      <c r="C39" s="74" t="s">
        <v>115</v>
      </c>
      <c r="D39" s="575" t="s">
        <v>77</v>
      </c>
      <c r="E39" s="575"/>
      <c r="F39" s="575"/>
      <c r="G39" s="575"/>
      <c r="H39" s="575"/>
      <c r="I39" s="575"/>
      <c r="J39" s="75" t="s">
        <v>57</v>
      </c>
      <c r="K39" s="75">
        <v>5644</v>
      </c>
      <c r="L39" s="75">
        <v>5644</v>
      </c>
      <c r="M39" s="76"/>
      <c r="N39" s="76"/>
    </row>
    <row r="40" spans="1:14" s="73" customFormat="1" ht="20.25" customHeight="1" x14ac:dyDescent="0.25">
      <c r="A40" s="574">
        <v>6</v>
      </c>
      <c r="B40" s="574"/>
      <c r="C40" s="74" t="s">
        <v>115</v>
      </c>
      <c r="D40" s="575" t="s">
        <v>78</v>
      </c>
      <c r="E40" s="575"/>
      <c r="F40" s="575"/>
      <c r="G40" s="575"/>
      <c r="H40" s="575"/>
      <c r="I40" s="575"/>
      <c r="J40" s="75" t="s">
        <v>57</v>
      </c>
      <c r="K40" s="75">
        <v>908</v>
      </c>
      <c r="L40" s="75">
        <v>908</v>
      </c>
      <c r="M40" s="76"/>
      <c r="N40" s="76"/>
    </row>
    <row r="41" spans="1:14" s="73" customFormat="1" ht="21.75" customHeight="1" x14ac:dyDescent="0.25">
      <c r="A41" s="588" t="s">
        <v>196</v>
      </c>
      <c r="B41" s="589"/>
      <c r="C41" s="589"/>
      <c r="D41" s="589"/>
      <c r="E41" s="589"/>
      <c r="F41" s="589"/>
      <c r="G41" s="589"/>
      <c r="H41" s="589"/>
      <c r="I41" s="589"/>
      <c r="J41" s="589"/>
      <c r="K41" s="589"/>
      <c r="L41" s="589"/>
      <c r="M41" s="589"/>
      <c r="N41" s="589"/>
    </row>
    <row r="42" spans="1:14" s="73" customFormat="1" ht="21" customHeight="1" x14ac:dyDescent="0.25">
      <c r="A42" s="574">
        <v>1</v>
      </c>
      <c r="B42" s="574"/>
      <c r="C42" s="74" t="s">
        <v>115</v>
      </c>
      <c r="D42" s="575" t="s">
        <v>59</v>
      </c>
      <c r="E42" s="575"/>
      <c r="F42" s="575"/>
      <c r="G42" s="575"/>
      <c r="H42" s="575"/>
      <c r="I42" s="575"/>
      <c r="J42" s="75" t="s">
        <v>58</v>
      </c>
      <c r="K42" s="75" t="s">
        <v>220</v>
      </c>
      <c r="L42" s="75" t="s">
        <v>220</v>
      </c>
      <c r="M42" s="76"/>
      <c r="N42" s="76"/>
    </row>
    <row r="43" spans="1:14" s="73" customFormat="1" ht="45" customHeight="1" x14ac:dyDescent="0.25">
      <c r="A43" s="574">
        <v>2</v>
      </c>
      <c r="B43" s="574"/>
      <c r="C43" s="74" t="s">
        <v>115</v>
      </c>
      <c r="D43" s="575" t="s">
        <v>89</v>
      </c>
      <c r="E43" s="575"/>
      <c r="F43" s="575"/>
      <c r="G43" s="575"/>
      <c r="H43" s="575"/>
      <c r="I43" s="575"/>
      <c r="J43" s="75" t="s">
        <v>57</v>
      </c>
      <c r="K43" s="75" t="s">
        <v>222</v>
      </c>
      <c r="L43" s="75" t="s">
        <v>222</v>
      </c>
      <c r="M43" s="575" t="s">
        <v>217</v>
      </c>
      <c r="N43" s="575" t="s">
        <v>218</v>
      </c>
    </row>
    <row r="44" spans="1:14" s="73" customFormat="1" ht="50.25" customHeight="1" x14ac:dyDescent="0.25">
      <c r="A44" s="574">
        <v>3</v>
      </c>
      <c r="B44" s="574"/>
      <c r="C44" s="74" t="s">
        <v>115</v>
      </c>
      <c r="D44" s="575" t="s">
        <v>90</v>
      </c>
      <c r="E44" s="575"/>
      <c r="F44" s="575"/>
      <c r="G44" s="575"/>
      <c r="H44" s="575"/>
      <c r="I44" s="575"/>
      <c r="J44" s="75" t="s">
        <v>57</v>
      </c>
      <c r="K44" s="75" t="s">
        <v>223</v>
      </c>
      <c r="L44" s="75" t="s">
        <v>223</v>
      </c>
      <c r="M44" s="575"/>
      <c r="N44" s="575"/>
    </row>
    <row r="45" spans="1:14" s="73" customFormat="1" ht="23.25" customHeight="1" x14ac:dyDescent="0.25">
      <c r="A45" s="574">
        <v>4</v>
      </c>
      <c r="B45" s="574"/>
      <c r="C45" s="74" t="s">
        <v>115</v>
      </c>
      <c r="D45" s="575" t="s">
        <v>79</v>
      </c>
      <c r="E45" s="575"/>
      <c r="F45" s="575"/>
      <c r="G45" s="575"/>
      <c r="H45" s="575"/>
      <c r="I45" s="575"/>
      <c r="J45" s="75" t="s">
        <v>57</v>
      </c>
      <c r="K45" s="75" t="s">
        <v>221</v>
      </c>
      <c r="L45" s="75" t="s">
        <v>221</v>
      </c>
      <c r="M45" s="76"/>
      <c r="N45" s="76"/>
    </row>
    <row r="46" spans="1:14" s="73" customFormat="1" ht="29.25" customHeight="1" x14ac:dyDescent="0.25">
      <c r="A46" s="581" t="s">
        <v>197</v>
      </c>
      <c r="B46" s="582"/>
      <c r="C46" s="582"/>
      <c r="D46" s="582"/>
      <c r="E46" s="582"/>
      <c r="F46" s="582"/>
      <c r="G46" s="582"/>
      <c r="H46" s="582"/>
      <c r="I46" s="582"/>
      <c r="J46" s="582"/>
      <c r="K46" s="582"/>
      <c r="L46" s="582"/>
      <c r="M46" s="582"/>
      <c r="N46" s="582"/>
    </row>
    <row r="47" spans="1:14" s="73" customFormat="1" ht="17.25" customHeight="1" x14ac:dyDescent="0.25">
      <c r="A47" s="590">
        <v>1</v>
      </c>
      <c r="B47" s="590"/>
      <c r="C47" s="74" t="s">
        <v>115</v>
      </c>
      <c r="D47" s="561" t="s">
        <v>60</v>
      </c>
      <c r="E47" s="561"/>
      <c r="F47" s="561"/>
      <c r="G47" s="561"/>
      <c r="H47" s="561"/>
      <c r="I47" s="561"/>
      <c r="J47" s="81" t="s">
        <v>58</v>
      </c>
      <c r="K47" s="81">
        <v>129</v>
      </c>
      <c r="L47" s="81">
        <v>129</v>
      </c>
      <c r="M47" s="82"/>
      <c r="N47" s="82"/>
    </row>
    <row r="48" spans="1:14" s="73" customFormat="1" ht="17.25" customHeight="1" x14ac:dyDescent="0.25">
      <c r="A48" s="590">
        <v>2</v>
      </c>
      <c r="B48" s="590"/>
      <c r="C48" s="74" t="s">
        <v>115</v>
      </c>
      <c r="D48" s="561" t="s">
        <v>149</v>
      </c>
      <c r="E48" s="561"/>
      <c r="F48" s="561"/>
      <c r="G48" s="561"/>
      <c r="H48" s="561"/>
      <c r="I48" s="561"/>
      <c r="J48" s="81" t="s">
        <v>57</v>
      </c>
      <c r="K48" s="81">
        <v>653</v>
      </c>
      <c r="L48" s="81">
        <v>653</v>
      </c>
      <c r="M48" s="82"/>
      <c r="N48" s="82"/>
    </row>
    <row r="49" spans="1:19" s="73" customFormat="1" ht="23.25" customHeight="1" x14ac:dyDescent="0.25">
      <c r="A49" s="590">
        <v>3</v>
      </c>
      <c r="B49" s="590"/>
      <c r="C49" s="74" t="s">
        <v>115</v>
      </c>
      <c r="D49" s="561" t="s">
        <v>198</v>
      </c>
      <c r="E49" s="561"/>
      <c r="F49" s="561"/>
      <c r="G49" s="561"/>
      <c r="H49" s="561"/>
      <c r="I49" s="561"/>
      <c r="J49" s="81" t="s">
        <v>61</v>
      </c>
      <c r="K49" s="83">
        <v>1</v>
      </c>
      <c r="L49" s="83">
        <v>1</v>
      </c>
      <c r="M49" s="82"/>
      <c r="N49" s="82"/>
    </row>
    <row r="50" spans="1:19" s="73" customFormat="1" ht="37.5" customHeight="1" x14ac:dyDescent="0.25">
      <c r="A50" s="593" t="s">
        <v>199</v>
      </c>
      <c r="B50" s="593"/>
      <c r="C50" s="84" t="s">
        <v>115</v>
      </c>
      <c r="D50" s="594" t="s">
        <v>200</v>
      </c>
      <c r="E50" s="594"/>
      <c r="F50" s="594"/>
      <c r="G50" s="594"/>
      <c r="H50" s="594"/>
      <c r="I50" s="594"/>
      <c r="J50" s="85"/>
      <c r="K50" s="86"/>
      <c r="L50" s="86"/>
      <c r="M50" s="87"/>
      <c r="N50" s="87"/>
    </row>
    <row r="51" spans="1:19" s="73" customFormat="1" ht="17.25" customHeight="1" x14ac:dyDescent="0.25">
      <c r="A51" s="588" t="s">
        <v>187</v>
      </c>
      <c r="B51" s="589"/>
      <c r="C51" s="589"/>
      <c r="D51" s="589"/>
      <c r="E51" s="589"/>
      <c r="F51" s="589"/>
      <c r="G51" s="589"/>
      <c r="H51" s="589"/>
      <c r="I51" s="589"/>
      <c r="J51" s="589"/>
      <c r="K51" s="589"/>
      <c r="L51" s="589"/>
      <c r="M51" s="589"/>
      <c r="N51" s="589"/>
    </row>
    <row r="52" spans="1:19" s="73" customFormat="1" ht="69" customHeight="1" x14ac:dyDescent="0.25">
      <c r="A52" s="595">
        <v>1</v>
      </c>
      <c r="B52" s="596"/>
      <c r="C52" s="74" t="s">
        <v>115</v>
      </c>
      <c r="D52" s="575" t="s">
        <v>63</v>
      </c>
      <c r="E52" s="592"/>
      <c r="F52" s="592"/>
      <c r="G52" s="592"/>
      <c r="H52" s="592"/>
      <c r="I52" s="592"/>
      <c r="J52" s="75" t="s">
        <v>27</v>
      </c>
      <c r="K52" s="88">
        <f>524100</f>
        <v>524100</v>
      </c>
      <c r="L52" s="88">
        <f>524100</f>
        <v>524100</v>
      </c>
      <c r="M52" s="72"/>
      <c r="N52" s="72"/>
    </row>
    <row r="53" spans="1:19" s="73" customFormat="1" ht="19.5" customHeight="1" x14ac:dyDescent="0.25">
      <c r="A53" s="588" t="s">
        <v>194</v>
      </c>
      <c r="B53" s="589"/>
      <c r="C53" s="589"/>
      <c r="D53" s="589"/>
      <c r="E53" s="589"/>
      <c r="F53" s="589"/>
      <c r="G53" s="589"/>
      <c r="H53" s="589"/>
      <c r="I53" s="589"/>
      <c r="J53" s="589"/>
      <c r="K53" s="589"/>
      <c r="L53" s="589"/>
      <c r="M53" s="589"/>
      <c r="N53" s="589"/>
    </row>
    <row r="54" spans="1:19" s="73" customFormat="1" ht="18.75" customHeight="1" x14ac:dyDescent="0.25">
      <c r="A54" s="576" t="s">
        <v>183</v>
      </c>
      <c r="B54" s="577"/>
      <c r="C54" s="74" t="s">
        <v>115</v>
      </c>
      <c r="D54" s="575" t="s">
        <v>201</v>
      </c>
      <c r="E54" s="592"/>
      <c r="F54" s="592"/>
      <c r="G54" s="592"/>
      <c r="H54" s="592"/>
      <c r="I54" s="592"/>
      <c r="J54" s="75" t="s">
        <v>56</v>
      </c>
      <c r="K54" s="75">
        <v>10</v>
      </c>
      <c r="L54" s="75">
        <v>10</v>
      </c>
      <c r="M54" s="87"/>
      <c r="N54" s="87"/>
    </row>
    <row r="55" spans="1:19" s="73" customFormat="1" ht="17.25" customHeight="1" x14ac:dyDescent="0.25">
      <c r="A55" s="588" t="s">
        <v>196</v>
      </c>
      <c r="B55" s="589"/>
      <c r="C55" s="589"/>
      <c r="D55" s="589"/>
      <c r="E55" s="589"/>
      <c r="F55" s="589"/>
      <c r="G55" s="589"/>
      <c r="H55" s="589"/>
      <c r="I55" s="589"/>
      <c r="J55" s="589"/>
      <c r="K55" s="589"/>
      <c r="L55" s="589"/>
      <c r="M55" s="589"/>
      <c r="N55" s="589"/>
    </row>
    <row r="56" spans="1:19" s="73" customFormat="1" ht="29.25" customHeight="1" x14ac:dyDescent="0.25">
      <c r="A56" s="576" t="s">
        <v>183</v>
      </c>
      <c r="B56" s="577"/>
      <c r="C56" s="74" t="s">
        <v>115</v>
      </c>
      <c r="D56" s="575" t="s">
        <v>65</v>
      </c>
      <c r="E56" s="592"/>
      <c r="F56" s="592"/>
      <c r="G56" s="592"/>
      <c r="H56" s="592"/>
      <c r="I56" s="592"/>
      <c r="J56" s="75" t="s">
        <v>27</v>
      </c>
      <c r="K56" s="89" t="s">
        <v>224</v>
      </c>
      <c r="L56" s="89" t="s">
        <v>224</v>
      </c>
      <c r="M56" s="87"/>
      <c r="N56" s="87"/>
    </row>
    <row r="57" spans="1:19" s="73" customFormat="1" ht="36.75" hidden="1" customHeight="1" x14ac:dyDescent="0.25">
      <c r="A57" s="593" t="s">
        <v>199</v>
      </c>
      <c r="B57" s="593"/>
      <c r="C57" s="84" t="s">
        <v>71</v>
      </c>
      <c r="D57" s="594" t="s">
        <v>202</v>
      </c>
      <c r="E57" s="594"/>
      <c r="F57" s="594"/>
      <c r="G57" s="594"/>
      <c r="H57" s="594"/>
      <c r="I57" s="594"/>
      <c r="J57" s="85"/>
      <c r="K57" s="86"/>
      <c r="L57" s="86"/>
      <c r="M57" s="87"/>
      <c r="N57" s="87"/>
    </row>
    <row r="58" spans="1:19" s="73" customFormat="1" ht="17.25" hidden="1" customHeight="1" x14ac:dyDescent="0.25">
      <c r="A58" s="588" t="s">
        <v>187</v>
      </c>
      <c r="B58" s="589"/>
      <c r="C58" s="589"/>
      <c r="D58" s="589"/>
      <c r="E58" s="589"/>
      <c r="F58" s="589"/>
      <c r="G58" s="589"/>
      <c r="H58" s="589"/>
      <c r="I58" s="589"/>
      <c r="J58" s="589"/>
      <c r="K58" s="589"/>
      <c r="L58" s="589"/>
      <c r="M58" s="589"/>
      <c r="N58" s="589"/>
      <c r="S58" s="73" t="s">
        <v>203</v>
      </c>
    </row>
    <row r="59" spans="1:19" s="73" customFormat="1" ht="63.75" hidden="1" customHeight="1" x14ac:dyDescent="0.25">
      <c r="A59" s="601">
        <v>1</v>
      </c>
      <c r="B59" s="602"/>
      <c r="C59" s="74" t="s">
        <v>71</v>
      </c>
      <c r="D59" s="575" t="s">
        <v>204</v>
      </c>
      <c r="E59" s="592"/>
      <c r="F59" s="592"/>
      <c r="G59" s="592"/>
      <c r="H59" s="592"/>
      <c r="I59" s="592"/>
      <c r="J59" s="75" t="s">
        <v>27</v>
      </c>
      <c r="K59" s="88"/>
      <c r="L59" s="88"/>
      <c r="M59" s="72" t="s">
        <v>185</v>
      </c>
      <c r="N59" s="72" t="s">
        <v>186</v>
      </c>
    </row>
    <row r="60" spans="1:19" s="73" customFormat="1" ht="15.75" hidden="1" customHeight="1" x14ac:dyDescent="0.25">
      <c r="A60" s="603"/>
      <c r="B60" s="604"/>
      <c r="C60" s="74" t="s">
        <v>71</v>
      </c>
      <c r="D60" s="583" t="s">
        <v>205</v>
      </c>
      <c r="E60" s="584"/>
      <c r="F60" s="584"/>
      <c r="G60" s="584"/>
      <c r="H60" s="584"/>
      <c r="I60" s="585"/>
      <c r="J60" s="72"/>
      <c r="K60" s="90"/>
      <c r="L60" s="91"/>
      <c r="M60" s="72"/>
      <c r="N60" s="72"/>
    </row>
    <row r="61" spans="1:19" s="73" customFormat="1" ht="48" hidden="1" customHeight="1" x14ac:dyDescent="0.25">
      <c r="A61" s="605"/>
      <c r="B61" s="606"/>
      <c r="C61" s="74" t="s">
        <v>206</v>
      </c>
      <c r="D61" s="583" t="s">
        <v>207</v>
      </c>
      <c r="E61" s="584"/>
      <c r="F61" s="584"/>
      <c r="G61" s="584"/>
      <c r="H61" s="584"/>
      <c r="I61" s="585"/>
      <c r="J61" s="75" t="s">
        <v>27</v>
      </c>
      <c r="K61" s="92"/>
      <c r="L61" s="92"/>
      <c r="M61" s="72"/>
      <c r="N61" s="72"/>
    </row>
    <row r="62" spans="1:19" s="73" customFormat="1" ht="15.75" hidden="1" customHeight="1" x14ac:dyDescent="0.25">
      <c r="A62" s="588" t="s">
        <v>194</v>
      </c>
      <c r="B62" s="589"/>
      <c r="C62" s="589"/>
      <c r="D62" s="589"/>
      <c r="E62" s="589"/>
      <c r="F62" s="589"/>
      <c r="G62" s="589"/>
      <c r="H62" s="589"/>
      <c r="I62" s="589"/>
      <c r="J62" s="589"/>
      <c r="K62" s="589"/>
      <c r="L62" s="589"/>
      <c r="M62" s="589"/>
      <c r="N62" s="589"/>
    </row>
    <row r="63" spans="1:19" s="73" customFormat="1" ht="20.25" hidden="1" customHeight="1" x14ac:dyDescent="0.25">
      <c r="A63" s="576" t="s">
        <v>183</v>
      </c>
      <c r="B63" s="597"/>
      <c r="C63" s="74" t="s">
        <v>71</v>
      </c>
      <c r="D63" s="575" t="s">
        <v>68</v>
      </c>
      <c r="E63" s="598"/>
      <c r="F63" s="598"/>
      <c r="G63" s="598"/>
      <c r="H63" s="598"/>
      <c r="I63" s="598"/>
      <c r="J63" s="75" t="s">
        <v>56</v>
      </c>
      <c r="K63" s="75"/>
      <c r="L63" s="75"/>
      <c r="M63" s="87"/>
      <c r="N63" s="87"/>
    </row>
    <row r="64" spans="1:19" s="73" customFormat="1" ht="17.25" hidden="1" customHeight="1" x14ac:dyDescent="0.25">
      <c r="A64" s="588" t="s">
        <v>196</v>
      </c>
      <c r="B64" s="589"/>
      <c r="C64" s="589"/>
      <c r="D64" s="589"/>
      <c r="E64" s="589"/>
      <c r="F64" s="589"/>
      <c r="G64" s="589"/>
      <c r="H64" s="589"/>
      <c r="I64" s="589"/>
      <c r="J64" s="589"/>
      <c r="K64" s="589"/>
      <c r="L64" s="589"/>
      <c r="M64" s="589"/>
      <c r="N64" s="589"/>
    </row>
    <row r="65" spans="1:14" s="73" customFormat="1" ht="31.5" hidden="1" customHeight="1" x14ac:dyDescent="0.25">
      <c r="A65" s="599" t="s">
        <v>183</v>
      </c>
      <c r="B65" s="600"/>
      <c r="C65" s="74" t="s">
        <v>71</v>
      </c>
      <c r="D65" s="583" t="s">
        <v>69</v>
      </c>
      <c r="E65" s="584"/>
      <c r="F65" s="584"/>
      <c r="G65" s="584"/>
      <c r="H65" s="584"/>
      <c r="I65" s="585"/>
      <c r="J65" s="75" t="s">
        <v>27</v>
      </c>
      <c r="K65" s="89"/>
      <c r="L65" s="89"/>
      <c r="M65" s="87"/>
      <c r="N65" s="87"/>
    </row>
    <row r="66" spans="1:14" s="73" customFormat="1" ht="18" hidden="1" customHeight="1" x14ac:dyDescent="0.25">
      <c r="A66" s="607" t="s">
        <v>197</v>
      </c>
      <c r="B66" s="608"/>
      <c r="C66" s="608"/>
      <c r="D66" s="608"/>
      <c r="E66" s="608"/>
      <c r="F66" s="608"/>
      <c r="G66" s="608"/>
      <c r="H66" s="608"/>
      <c r="I66" s="608"/>
      <c r="J66" s="608"/>
      <c r="K66" s="608"/>
      <c r="L66" s="608"/>
      <c r="M66" s="608"/>
      <c r="N66" s="609"/>
    </row>
    <row r="67" spans="1:14" s="73" customFormat="1" ht="32.25" hidden="1" customHeight="1" x14ac:dyDescent="0.25">
      <c r="A67" s="599" t="s">
        <v>183</v>
      </c>
      <c r="B67" s="600"/>
      <c r="C67" s="74" t="s">
        <v>71</v>
      </c>
      <c r="D67" s="583" t="s">
        <v>208</v>
      </c>
      <c r="E67" s="584"/>
      <c r="F67" s="584"/>
      <c r="G67" s="584"/>
      <c r="H67" s="584"/>
      <c r="I67" s="585"/>
      <c r="J67" s="75" t="s">
        <v>61</v>
      </c>
      <c r="K67" s="89"/>
      <c r="L67" s="89"/>
      <c r="M67" s="87"/>
      <c r="N67" s="87"/>
    </row>
    <row r="68" spans="1:14" s="73" customFormat="1" ht="65.25" customHeight="1" x14ac:dyDescent="0.25">
      <c r="A68" s="593" t="s">
        <v>209</v>
      </c>
      <c r="B68" s="593"/>
      <c r="C68" s="84" t="s">
        <v>115</v>
      </c>
      <c r="D68" s="594" t="s">
        <v>522</v>
      </c>
      <c r="E68" s="594"/>
      <c r="F68" s="594"/>
      <c r="G68" s="594"/>
      <c r="H68" s="594"/>
      <c r="I68" s="594"/>
      <c r="J68" s="85"/>
      <c r="K68" s="86"/>
      <c r="L68" s="86"/>
      <c r="M68" s="87"/>
      <c r="N68" s="87"/>
    </row>
    <row r="69" spans="1:14" s="73" customFormat="1" ht="17.25" customHeight="1" x14ac:dyDescent="0.25">
      <c r="A69" s="588" t="s">
        <v>187</v>
      </c>
      <c r="B69" s="589"/>
      <c r="C69" s="589"/>
      <c r="D69" s="589"/>
      <c r="E69" s="589"/>
      <c r="F69" s="589"/>
      <c r="G69" s="589"/>
      <c r="H69" s="589"/>
      <c r="I69" s="589"/>
      <c r="J69" s="589"/>
      <c r="K69" s="589"/>
      <c r="L69" s="589"/>
      <c r="M69" s="589"/>
      <c r="N69" s="589"/>
    </row>
    <row r="70" spans="1:14" s="73" customFormat="1" ht="63" customHeight="1" x14ac:dyDescent="0.25">
      <c r="A70" s="576">
        <v>1</v>
      </c>
      <c r="B70" s="577"/>
      <c r="C70" s="74" t="s">
        <v>115</v>
      </c>
      <c r="D70" s="575" t="s">
        <v>140</v>
      </c>
      <c r="E70" s="592"/>
      <c r="F70" s="592"/>
      <c r="G70" s="592"/>
      <c r="H70" s="592"/>
      <c r="I70" s="592"/>
      <c r="J70" s="75" t="s">
        <v>27</v>
      </c>
      <c r="K70" s="90">
        <f>82000+2224620</f>
        <v>2306620</v>
      </c>
      <c r="L70" s="90">
        <f>82000+2224620</f>
        <v>2306620</v>
      </c>
      <c r="M70" s="72"/>
      <c r="N70" s="72"/>
    </row>
    <row r="71" spans="1:14" s="73" customFormat="1" ht="19.5" customHeight="1" x14ac:dyDescent="0.25">
      <c r="A71" s="588" t="s">
        <v>194</v>
      </c>
      <c r="B71" s="589"/>
      <c r="C71" s="589"/>
      <c r="D71" s="589"/>
      <c r="E71" s="589"/>
      <c r="F71" s="589"/>
      <c r="G71" s="589"/>
      <c r="H71" s="589"/>
      <c r="I71" s="589"/>
      <c r="J71" s="589"/>
      <c r="K71" s="589"/>
      <c r="L71" s="589"/>
      <c r="M71" s="589"/>
      <c r="N71" s="589"/>
    </row>
    <row r="72" spans="1:14" s="73" customFormat="1" ht="24" customHeight="1" x14ac:dyDescent="0.25">
      <c r="A72" s="576" t="s">
        <v>183</v>
      </c>
      <c r="B72" s="577"/>
      <c r="C72" s="74" t="s">
        <v>115</v>
      </c>
      <c r="D72" s="575" t="s">
        <v>138</v>
      </c>
      <c r="E72" s="592"/>
      <c r="F72" s="592"/>
      <c r="G72" s="592"/>
      <c r="H72" s="592"/>
      <c r="I72" s="592"/>
      <c r="J72" s="75" t="s">
        <v>56</v>
      </c>
      <c r="K72" s="93">
        <v>3</v>
      </c>
      <c r="L72" s="75">
        <v>3</v>
      </c>
      <c r="M72" s="87"/>
      <c r="N72" s="87"/>
    </row>
    <row r="73" spans="1:14" s="73" customFormat="1" ht="17.25" customHeight="1" x14ac:dyDescent="0.25">
      <c r="A73" s="588" t="s">
        <v>196</v>
      </c>
      <c r="B73" s="589"/>
      <c r="C73" s="589"/>
      <c r="D73" s="589"/>
      <c r="E73" s="589"/>
      <c r="F73" s="589"/>
      <c r="G73" s="589"/>
      <c r="H73" s="589"/>
      <c r="I73" s="589"/>
      <c r="J73" s="589"/>
      <c r="K73" s="589"/>
      <c r="L73" s="589"/>
      <c r="M73" s="589"/>
      <c r="N73" s="589"/>
    </row>
    <row r="74" spans="1:14" s="73" customFormat="1" ht="39.75" customHeight="1" x14ac:dyDescent="0.25">
      <c r="A74" s="576" t="s">
        <v>183</v>
      </c>
      <c r="B74" s="577"/>
      <c r="C74" s="74" t="s">
        <v>115</v>
      </c>
      <c r="D74" s="575" t="s">
        <v>135</v>
      </c>
      <c r="E74" s="592"/>
      <c r="F74" s="592"/>
      <c r="G74" s="592"/>
      <c r="H74" s="592"/>
      <c r="I74" s="592"/>
      <c r="J74" s="75" t="s">
        <v>27</v>
      </c>
      <c r="K74" s="75" t="s">
        <v>523</v>
      </c>
      <c r="L74" s="75" t="s">
        <v>523</v>
      </c>
      <c r="M74" s="87"/>
      <c r="N74" s="87"/>
    </row>
    <row r="75" spans="1:14" s="73" customFormat="1" ht="17.25" customHeight="1" x14ac:dyDescent="0.25">
      <c r="A75" s="588" t="s">
        <v>197</v>
      </c>
      <c r="B75" s="589"/>
      <c r="C75" s="589"/>
      <c r="D75" s="589"/>
      <c r="E75" s="589"/>
      <c r="F75" s="589"/>
      <c r="G75" s="589"/>
      <c r="H75" s="589"/>
      <c r="I75" s="589"/>
      <c r="J75" s="589"/>
      <c r="K75" s="589"/>
      <c r="L75" s="589"/>
      <c r="M75" s="589"/>
      <c r="N75" s="589"/>
    </row>
    <row r="76" spans="1:14" s="73" customFormat="1" ht="26.25" customHeight="1" x14ac:dyDescent="0.25">
      <c r="A76" s="576" t="s">
        <v>183</v>
      </c>
      <c r="B76" s="577"/>
      <c r="C76" s="74" t="s">
        <v>115</v>
      </c>
      <c r="D76" s="575" t="s">
        <v>136</v>
      </c>
      <c r="E76" s="592"/>
      <c r="F76" s="592"/>
      <c r="G76" s="592"/>
      <c r="H76" s="592"/>
      <c r="I76" s="592"/>
      <c r="J76" s="75" t="s">
        <v>61</v>
      </c>
      <c r="K76" s="94">
        <v>1</v>
      </c>
      <c r="L76" s="94">
        <v>1</v>
      </c>
      <c r="M76" s="87"/>
      <c r="N76" s="87"/>
    </row>
    <row r="77" spans="1:14" s="73" customFormat="1" ht="66.75" customHeight="1" x14ac:dyDescent="0.25">
      <c r="A77" s="593" t="s">
        <v>524</v>
      </c>
      <c r="B77" s="593"/>
      <c r="C77" s="84" t="s">
        <v>115</v>
      </c>
      <c r="D77" s="563" t="s">
        <v>525</v>
      </c>
      <c r="E77" s="563"/>
      <c r="F77" s="563"/>
      <c r="G77" s="563"/>
      <c r="H77" s="563"/>
      <c r="I77" s="563"/>
      <c r="J77" s="85"/>
      <c r="K77" s="86"/>
      <c r="L77" s="86"/>
      <c r="M77" s="72"/>
      <c r="N77" s="72"/>
    </row>
    <row r="78" spans="1:14" s="73" customFormat="1" ht="17.25" customHeight="1" x14ac:dyDescent="0.25">
      <c r="A78" s="588" t="s">
        <v>187</v>
      </c>
      <c r="B78" s="589"/>
      <c r="C78" s="589"/>
      <c r="D78" s="589"/>
      <c r="E78" s="589"/>
      <c r="F78" s="589"/>
      <c r="G78" s="589"/>
      <c r="H78" s="589"/>
      <c r="I78" s="589"/>
      <c r="J78" s="589"/>
      <c r="K78" s="589"/>
      <c r="L78" s="589"/>
      <c r="M78" s="589"/>
      <c r="N78" s="589"/>
    </row>
    <row r="79" spans="1:14" s="73" customFormat="1" ht="44.25" customHeight="1" x14ac:dyDescent="0.25">
      <c r="A79" s="574">
        <v>1</v>
      </c>
      <c r="B79" s="574"/>
      <c r="C79" s="74" t="s">
        <v>115</v>
      </c>
      <c r="D79" s="575" t="s">
        <v>137</v>
      </c>
      <c r="E79" s="592"/>
      <c r="F79" s="592"/>
      <c r="G79" s="592"/>
      <c r="H79" s="592"/>
      <c r="I79" s="592"/>
      <c r="J79" s="75" t="s">
        <v>27</v>
      </c>
      <c r="K79" s="91">
        <v>2500000</v>
      </c>
      <c r="L79" s="91">
        <v>2500000</v>
      </c>
      <c r="M79" s="72"/>
      <c r="N79" s="72"/>
    </row>
    <row r="80" spans="1:14" s="73" customFormat="1" ht="19.5" customHeight="1" x14ac:dyDescent="0.25">
      <c r="A80" s="588" t="s">
        <v>194</v>
      </c>
      <c r="B80" s="589"/>
      <c r="C80" s="589"/>
      <c r="D80" s="589"/>
      <c r="E80" s="589"/>
      <c r="F80" s="589"/>
      <c r="G80" s="589"/>
      <c r="H80" s="589"/>
      <c r="I80" s="589"/>
      <c r="J80" s="589"/>
      <c r="K80" s="589"/>
      <c r="L80" s="589"/>
      <c r="M80" s="589"/>
      <c r="N80" s="589"/>
    </row>
    <row r="81" spans="1:14" s="73" customFormat="1" ht="28.5" customHeight="1" x14ac:dyDescent="0.25">
      <c r="A81" s="574">
        <v>1</v>
      </c>
      <c r="B81" s="574"/>
      <c r="C81" s="74" t="s">
        <v>115</v>
      </c>
      <c r="D81" s="575" t="s">
        <v>138</v>
      </c>
      <c r="E81" s="592"/>
      <c r="F81" s="592"/>
      <c r="G81" s="592"/>
      <c r="H81" s="592"/>
      <c r="I81" s="592"/>
      <c r="J81" s="75" t="s">
        <v>210</v>
      </c>
      <c r="K81" s="75">
        <v>9</v>
      </c>
      <c r="L81" s="75">
        <v>9</v>
      </c>
      <c r="M81" s="87"/>
      <c r="N81" s="87"/>
    </row>
    <row r="82" spans="1:14" s="73" customFormat="1" ht="17.25" customHeight="1" x14ac:dyDescent="0.25">
      <c r="A82" s="588" t="s">
        <v>196</v>
      </c>
      <c r="B82" s="589"/>
      <c r="C82" s="589"/>
      <c r="D82" s="589"/>
      <c r="E82" s="589"/>
      <c r="F82" s="589"/>
      <c r="G82" s="589"/>
      <c r="H82" s="589"/>
      <c r="I82" s="589"/>
      <c r="J82" s="589"/>
      <c r="K82" s="589"/>
      <c r="L82" s="589"/>
      <c r="M82" s="589"/>
      <c r="N82" s="589"/>
    </row>
    <row r="83" spans="1:14" s="73" customFormat="1" ht="38.25" customHeight="1" x14ac:dyDescent="0.25">
      <c r="A83" s="574">
        <v>1</v>
      </c>
      <c r="B83" s="574"/>
      <c r="C83" s="74" t="s">
        <v>115</v>
      </c>
      <c r="D83" s="575" t="s">
        <v>135</v>
      </c>
      <c r="E83" s="592"/>
      <c r="F83" s="592"/>
      <c r="G83" s="592"/>
      <c r="H83" s="592"/>
      <c r="I83" s="592"/>
      <c r="J83" s="75" t="s">
        <v>27</v>
      </c>
      <c r="K83" s="75" t="s">
        <v>211</v>
      </c>
      <c r="L83" s="75" t="s">
        <v>211</v>
      </c>
      <c r="M83" s="87"/>
      <c r="N83" s="87"/>
    </row>
    <row r="84" spans="1:14" s="73" customFormat="1" ht="17.25" customHeight="1" x14ac:dyDescent="0.25">
      <c r="A84" s="588" t="s">
        <v>197</v>
      </c>
      <c r="B84" s="589"/>
      <c r="C84" s="589"/>
      <c r="D84" s="589"/>
      <c r="E84" s="589"/>
      <c r="F84" s="589"/>
      <c r="G84" s="589"/>
      <c r="H84" s="589"/>
      <c r="I84" s="589"/>
      <c r="J84" s="589"/>
      <c r="K84" s="589"/>
      <c r="L84" s="589"/>
      <c r="M84" s="589"/>
      <c r="N84" s="589"/>
    </row>
    <row r="85" spans="1:14" s="73" customFormat="1" ht="26.25" customHeight="1" x14ac:dyDescent="0.25">
      <c r="A85" s="576" t="s">
        <v>183</v>
      </c>
      <c r="B85" s="577"/>
      <c r="C85" s="74" t="s">
        <v>115</v>
      </c>
      <c r="D85" s="575" t="s">
        <v>136</v>
      </c>
      <c r="E85" s="592"/>
      <c r="F85" s="592"/>
      <c r="G85" s="592"/>
      <c r="H85" s="592"/>
      <c r="I85" s="592"/>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10"/>
      <c r="H87" s="610"/>
      <c r="I87" s="610"/>
      <c r="J87" s="103"/>
      <c r="K87" s="103"/>
    </row>
    <row r="88" spans="1:14" s="107" customFormat="1" ht="15" customHeight="1" x14ac:dyDescent="0.25">
      <c r="A88" s="104"/>
      <c r="B88" s="611" t="s">
        <v>212</v>
      </c>
      <c r="C88" s="611"/>
      <c r="D88" s="611"/>
      <c r="E88" s="611"/>
      <c r="F88" s="611"/>
      <c r="G88" s="611"/>
      <c r="H88" s="105"/>
      <c r="I88" s="105"/>
      <c r="J88" s="106"/>
      <c r="K88" s="106"/>
      <c r="L88" s="106" t="s">
        <v>213</v>
      </c>
    </row>
    <row r="89" spans="1:14" s="56" customFormat="1" ht="11.1" customHeight="1" x14ac:dyDescent="0.25">
      <c r="A89" s="108"/>
      <c r="B89" s="108"/>
      <c r="C89" s="108"/>
      <c r="D89" s="108"/>
      <c r="E89" s="108"/>
      <c r="F89" s="108"/>
      <c r="G89" s="612"/>
      <c r="H89" s="612"/>
      <c r="I89" s="612"/>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613" t="s">
        <v>214</v>
      </c>
      <c r="C92" s="613"/>
      <c r="D92" s="613"/>
      <c r="E92" s="613"/>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7" zoomScale="60" zoomScaleNormal="100" workbookViewId="0">
      <selection activeCell="I147" sqref="I147:K147"/>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7.85546875" style="114"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615" t="s">
        <v>176</v>
      </c>
      <c r="B2" s="615"/>
      <c r="C2" s="615"/>
      <c r="D2" s="615"/>
      <c r="E2" s="615"/>
      <c r="F2" s="615"/>
      <c r="G2" s="615"/>
      <c r="H2" s="615"/>
      <c r="I2" s="615"/>
      <c r="J2" s="615"/>
      <c r="K2" s="615"/>
      <c r="L2" s="615"/>
      <c r="M2" s="615"/>
      <c r="N2" s="615"/>
      <c r="O2" s="615"/>
      <c r="P2" s="615"/>
      <c r="Q2" s="615"/>
    </row>
    <row r="3" spans="1:17" ht="23.25" customHeight="1" x14ac:dyDescent="0.2">
      <c r="A3" s="615" t="s">
        <v>225</v>
      </c>
      <c r="B3" s="615"/>
      <c r="C3" s="615"/>
      <c r="D3" s="615"/>
      <c r="E3" s="615"/>
      <c r="F3" s="615"/>
      <c r="G3" s="615"/>
      <c r="H3" s="615"/>
      <c r="I3" s="615"/>
      <c r="J3" s="615"/>
      <c r="K3" s="615"/>
      <c r="L3" s="615"/>
      <c r="M3" s="615"/>
      <c r="N3" s="615"/>
      <c r="O3" s="615"/>
      <c r="P3" s="615"/>
      <c r="Q3" s="615"/>
    </row>
    <row r="4" spans="1:17" ht="60" customHeight="1" x14ac:dyDescent="0.2">
      <c r="A4" s="615" t="s">
        <v>226</v>
      </c>
      <c r="B4" s="615"/>
      <c r="C4" s="615"/>
      <c r="D4" s="615"/>
      <c r="E4" s="615"/>
      <c r="F4" s="615"/>
      <c r="G4" s="615"/>
      <c r="H4" s="615"/>
      <c r="I4" s="615"/>
      <c r="J4" s="615"/>
      <c r="K4" s="615"/>
      <c r="L4" s="615"/>
      <c r="M4" s="615"/>
      <c r="N4" s="615"/>
      <c r="O4" s="615"/>
      <c r="P4" s="615"/>
      <c r="Q4" s="615"/>
    </row>
    <row r="5" spans="1:17" ht="14.25" hidden="1" customHeight="1" x14ac:dyDescent="0.2">
      <c r="A5" s="615"/>
      <c r="B5" s="615"/>
      <c r="C5" s="615"/>
      <c r="D5" s="615"/>
      <c r="E5" s="615"/>
      <c r="F5" s="615"/>
      <c r="G5" s="615"/>
      <c r="H5" s="615"/>
      <c r="I5" s="615"/>
      <c r="J5" s="615"/>
      <c r="K5" s="615"/>
      <c r="L5" s="615"/>
      <c r="M5" s="615"/>
      <c r="N5" s="615"/>
      <c r="O5" s="615"/>
      <c r="P5" s="615"/>
      <c r="Q5" s="615"/>
    </row>
    <row r="6" spans="1:17" ht="23.25" customHeight="1" x14ac:dyDescent="0.2">
      <c r="A6" s="616" t="s">
        <v>227</v>
      </c>
      <c r="B6" s="616"/>
      <c r="C6" s="616"/>
      <c r="D6" s="616"/>
      <c r="E6" s="616"/>
      <c r="F6" s="616"/>
      <c r="G6" s="616"/>
      <c r="H6" s="616"/>
      <c r="I6" s="616"/>
      <c r="J6" s="616"/>
      <c r="K6" s="616"/>
      <c r="L6" s="616"/>
      <c r="M6" s="616"/>
      <c r="N6" s="616"/>
      <c r="O6" s="616"/>
      <c r="P6" s="616"/>
      <c r="Q6" s="616"/>
    </row>
    <row r="7" spans="1:17" ht="21" customHeight="1" x14ac:dyDescent="0.2">
      <c r="A7" s="617" t="s">
        <v>571</v>
      </c>
      <c r="B7" s="617"/>
      <c r="C7" s="617"/>
      <c r="D7" s="617"/>
      <c r="E7" s="617"/>
      <c r="F7" s="617"/>
      <c r="G7" s="617"/>
      <c r="H7" s="617"/>
      <c r="I7" s="617"/>
      <c r="J7" s="617"/>
      <c r="K7" s="617"/>
      <c r="L7" s="617"/>
      <c r="M7" s="617"/>
      <c r="N7" s="617"/>
      <c r="O7" s="617"/>
      <c r="P7" s="617"/>
      <c r="Q7" s="617"/>
    </row>
    <row r="8" spans="1:17" ht="26.25" customHeight="1" x14ac:dyDescent="0.25">
      <c r="A8" s="618" t="s">
        <v>228</v>
      </c>
      <c r="B8" s="619" t="s">
        <v>228</v>
      </c>
      <c r="C8" s="618" t="s">
        <v>229</v>
      </c>
      <c r="D8" s="621" t="s">
        <v>230</v>
      </c>
      <c r="E8" s="622"/>
      <c r="F8" s="622"/>
      <c r="G8" s="622"/>
      <c r="H8" s="622"/>
      <c r="I8" s="622"/>
      <c r="J8" s="622"/>
      <c r="K8" s="622"/>
      <c r="L8" s="622"/>
      <c r="M8" s="622"/>
      <c r="N8" s="622"/>
      <c r="O8" s="622"/>
      <c r="P8" s="622"/>
      <c r="Q8" s="623"/>
    </row>
    <row r="9" spans="1:17" ht="78.75" customHeight="1" x14ac:dyDescent="0.2">
      <c r="A9" s="618"/>
      <c r="B9" s="620"/>
      <c r="C9" s="618"/>
      <c r="D9" s="116" t="s">
        <v>231</v>
      </c>
      <c r="E9" s="116" t="s">
        <v>551</v>
      </c>
      <c r="F9" s="116" t="s">
        <v>573</v>
      </c>
      <c r="G9" s="116" t="s">
        <v>572</v>
      </c>
      <c r="H9" s="116"/>
      <c r="I9" s="116"/>
      <c r="J9" s="116"/>
      <c r="K9" s="116"/>
      <c r="L9" s="116"/>
      <c r="M9" s="116"/>
      <c r="N9" s="116"/>
      <c r="O9" s="116"/>
      <c r="P9" s="116"/>
      <c r="Q9" s="117" t="s">
        <v>232</v>
      </c>
    </row>
    <row r="10" spans="1:17" ht="33.75" customHeight="1" x14ac:dyDescent="0.2">
      <c r="A10" s="365"/>
      <c r="B10" s="119">
        <v>1</v>
      </c>
      <c r="C10" s="120" t="s">
        <v>233</v>
      </c>
      <c r="D10" s="121"/>
      <c r="E10" s="121"/>
      <c r="F10" s="121"/>
      <c r="G10" s="121"/>
      <c r="H10" s="121"/>
      <c r="I10" s="121"/>
      <c r="J10" s="121"/>
      <c r="K10" s="122"/>
      <c r="L10" s="122"/>
      <c r="M10" s="122"/>
      <c r="N10" s="122"/>
      <c r="O10" s="122"/>
      <c r="P10" s="122"/>
      <c r="Q10" s="123">
        <f t="shared" ref="Q10:Q54" si="0">SUM(D10:P10)</f>
        <v>0</v>
      </c>
    </row>
    <row r="11" spans="1:17" ht="31.5" customHeight="1" x14ac:dyDescent="0.2">
      <c r="A11" s="124">
        <v>1</v>
      </c>
      <c r="B11" s="119">
        <f>B10+1</f>
        <v>2</v>
      </c>
      <c r="C11" s="125" t="s">
        <v>234</v>
      </c>
      <c r="D11" s="121"/>
      <c r="E11" s="121"/>
      <c r="F11" s="121"/>
      <c r="G11" s="121">
        <v>583250</v>
      </c>
      <c r="H11" s="121"/>
      <c r="I11" s="121"/>
      <c r="J11" s="121"/>
      <c r="K11" s="121"/>
      <c r="L11" s="121"/>
      <c r="M11" s="121"/>
      <c r="N11" s="121"/>
      <c r="O11" s="121"/>
      <c r="P11" s="121"/>
      <c r="Q11" s="123">
        <f t="shared" si="0"/>
        <v>583250</v>
      </c>
    </row>
    <row r="12" spans="1:17" ht="30" customHeight="1" x14ac:dyDescent="0.2">
      <c r="A12" s="124">
        <f t="shared" ref="A12:B46" si="1">A11+1</f>
        <v>2</v>
      </c>
      <c r="B12" s="119">
        <f t="shared" si="1"/>
        <v>3</v>
      </c>
      <c r="C12" s="125" t="s">
        <v>235</v>
      </c>
      <c r="D12" s="121"/>
      <c r="E12" s="121"/>
      <c r="F12" s="121"/>
      <c r="G12" s="121"/>
      <c r="H12" s="121"/>
      <c r="I12" s="121"/>
      <c r="J12" s="121"/>
      <c r="K12" s="121"/>
      <c r="L12" s="121"/>
      <c r="M12" s="121"/>
      <c r="N12" s="121"/>
      <c r="O12" s="121"/>
      <c r="P12" s="121"/>
      <c r="Q12" s="123">
        <f t="shared" si="0"/>
        <v>0</v>
      </c>
    </row>
    <row r="13" spans="1:17" ht="30" customHeight="1" x14ac:dyDescent="0.2">
      <c r="A13" s="124">
        <f t="shared" si="1"/>
        <v>3</v>
      </c>
      <c r="B13" s="119">
        <f t="shared" si="1"/>
        <v>4</v>
      </c>
      <c r="C13" s="125" t="s">
        <v>236</v>
      </c>
      <c r="D13" s="121"/>
      <c r="E13" s="121"/>
      <c r="F13" s="121"/>
      <c r="G13" s="121">
        <v>583250</v>
      </c>
      <c r="H13" s="121"/>
      <c r="I13" s="121"/>
      <c r="J13" s="121"/>
      <c r="K13" s="121"/>
      <c r="L13" s="121"/>
      <c r="M13" s="121"/>
      <c r="N13" s="121"/>
      <c r="O13" s="121"/>
      <c r="P13" s="121"/>
      <c r="Q13" s="123">
        <f t="shared" si="0"/>
        <v>583250</v>
      </c>
    </row>
    <row r="14" spans="1:17" ht="30" customHeight="1" x14ac:dyDescent="0.2">
      <c r="A14" s="124">
        <f t="shared" si="1"/>
        <v>4</v>
      </c>
      <c r="B14" s="119">
        <f t="shared" si="1"/>
        <v>5</v>
      </c>
      <c r="C14" s="125" t="s">
        <v>237</v>
      </c>
      <c r="D14" s="121">
        <v>50000</v>
      </c>
      <c r="E14" s="121"/>
      <c r="F14" s="121">
        <v>-48341</v>
      </c>
      <c r="G14" s="121">
        <v>583250</v>
      </c>
      <c r="H14" s="121"/>
      <c r="I14" s="121"/>
      <c r="J14" s="121"/>
      <c r="K14" s="121"/>
      <c r="L14" s="121"/>
      <c r="M14" s="121"/>
      <c r="N14" s="121"/>
      <c r="O14" s="121"/>
      <c r="P14" s="121"/>
      <c r="Q14" s="123">
        <f>SUM(D14:P14)</f>
        <v>584909</v>
      </c>
    </row>
    <row r="15" spans="1:17" ht="30" customHeight="1" x14ac:dyDescent="0.2">
      <c r="A15" s="124">
        <f t="shared" si="1"/>
        <v>5</v>
      </c>
      <c r="B15" s="119">
        <f t="shared" si="1"/>
        <v>6</v>
      </c>
      <c r="C15" s="125" t="s">
        <v>238</v>
      </c>
      <c r="D15" s="121">
        <v>50000</v>
      </c>
      <c r="E15" s="121"/>
      <c r="F15" s="121"/>
      <c r="G15" s="121"/>
      <c r="H15" s="121"/>
      <c r="I15" s="121"/>
      <c r="J15" s="121"/>
      <c r="K15" s="121"/>
      <c r="L15" s="121"/>
      <c r="M15" s="121"/>
      <c r="N15" s="121"/>
      <c r="O15" s="121"/>
      <c r="P15" s="121"/>
      <c r="Q15" s="123">
        <f t="shared" si="0"/>
        <v>50000</v>
      </c>
    </row>
    <row r="16" spans="1:17" ht="30" customHeight="1" x14ac:dyDescent="0.2">
      <c r="A16" s="124">
        <f t="shared" si="1"/>
        <v>6</v>
      </c>
      <c r="B16" s="119">
        <f t="shared" si="1"/>
        <v>7</v>
      </c>
      <c r="C16" s="125" t="s">
        <v>239</v>
      </c>
      <c r="D16" s="121"/>
      <c r="E16" s="121"/>
      <c r="F16" s="121"/>
      <c r="G16" s="121">
        <v>583250</v>
      </c>
      <c r="H16" s="121"/>
      <c r="I16" s="121"/>
      <c r="J16" s="121"/>
      <c r="K16" s="121"/>
      <c r="L16" s="121"/>
      <c r="M16" s="121"/>
      <c r="N16" s="121"/>
      <c r="O16" s="121"/>
      <c r="P16" s="121"/>
      <c r="Q16" s="123">
        <f t="shared" si="0"/>
        <v>583250</v>
      </c>
    </row>
    <row r="17" spans="1:17" ht="30" customHeight="1" x14ac:dyDescent="0.2">
      <c r="A17" s="124">
        <f t="shared" si="1"/>
        <v>7</v>
      </c>
      <c r="B17" s="119">
        <f t="shared" si="1"/>
        <v>8</v>
      </c>
      <c r="C17" s="125" t="s">
        <v>240</v>
      </c>
      <c r="D17" s="121"/>
      <c r="E17" s="121"/>
      <c r="F17" s="121"/>
      <c r="G17" s="121">
        <v>583250</v>
      </c>
      <c r="H17" s="121"/>
      <c r="I17" s="121"/>
      <c r="J17" s="121"/>
      <c r="K17" s="121"/>
      <c r="L17" s="121"/>
      <c r="M17" s="121"/>
      <c r="N17" s="121"/>
      <c r="O17" s="121"/>
      <c r="P17" s="121"/>
      <c r="Q17" s="123">
        <f t="shared" si="0"/>
        <v>583250</v>
      </c>
    </row>
    <row r="18" spans="1:17" ht="30" customHeight="1" x14ac:dyDescent="0.2">
      <c r="A18" s="124">
        <f t="shared" si="1"/>
        <v>8</v>
      </c>
      <c r="B18" s="119">
        <f t="shared" si="1"/>
        <v>9</v>
      </c>
      <c r="C18" s="125" t="s">
        <v>241</v>
      </c>
      <c r="D18" s="121"/>
      <c r="E18" s="121"/>
      <c r="F18" s="121"/>
      <c r="G18" s="121"/>
      <c r="H18" s="121"/>
      <c r="I18" s="121"/>
      <c r="J18" s="121"/>
      <c r="K18" s="121"/>
      <c r="L18" s="121"/>
      <c r="M18" s="121"/>
      <c r="N18" s="121"/>
      <c r="O18" s="121"/>
      <c r="P18" s="121"/>
      <c r="Q18" s="123">
        <f t="shared" si="0"/>
        <v>0</v>
      </c>
    </row>
    <row r="19" spans="1:17" ht="30" customHeight="1" x14ac:dyDescent="0.2">
      <c r="A19" s="124">
        <f t="shared" si="1"/>
        <v>9</v>
      </c>
      <c r="B19" s="119">
        <f t="shared" si="1"/>
        <v>10</v>
      </c>
      <c r="C19" s="125" t="s">
        <v>242</v>
      </c>
      <c r="D19" s="121"/>
      <c r="E19" s="121"/>
      <c r="F19" s="121"/>
      <c r="G19" s="121"/>
      <c r="H19" s="121"/>
      <c r="I19" s="121"/>
      <c r="J19" s="121"/>
      <c r="K19" s="121"/>
      <c r="L19" s="121"/>
      <c r="M19" s="121"/>
      <c r="N19" s="121"/>
      <c r="O19" s="121"/>
      <c r="P19" s="121"/>
      <c r="Q19" s="123">
        <f t="shared" si="0"/>
        <v>0</v>
      </c>
    </row>
    <row r="20" spans="1:17" ht="30" customHeight="1" x14ac:dyDescent="0.2">
      <c r="A20" s="124">
        <f t="shared" si="1"/>
        <v>10</v>
      </c>
      <c r="B20" s="119">
        <f t="shared" si="1"/>
        <v>11</v>
      </c>
      <c r="C20" s="125" t="s">
        <v>243</v>
      </c>
      <c r="D20" s="121"/>
      <c r="E20" s="121"/>
      <c r="F20" s="121"/>
      <c r="G20" s="121"/>
      <c r="H20" s="121"/>
      <c r="I20" s="121"/>
      <c r="J20" s="121"/>
      <c r="K20" s="121"/>
      <c r="L20" s="121"/>
      <c r="M20" s="121"/>
      <c r="N20" s="121"/>
      <c r="O20" s="121"/>
      <c r="P20" s="121"/>
      <c r="Q20" s="123">
        <f t="shared" si="0"/>
        <v>0</v>
      </c>
    </row>
    <row r="21" spans="1:17" ht="30" customHeight="1" x14ac:dyDescent="0.2">
      <c r="A21" s="124">
        <f t="shared" si="1"/>
        <v>11</v>
      </c>
      <c r="B21" s="119">
        <f t="shared" si="1"/>
        <v>12</v>
      </c>
      <c r="C21" s="126" t="s">
        <v>244</v>
      </c>
      <c r="D21" s="121"/>
      <c r="E21" s="121"/>
      <c r="F21" s="121"/>
      <c r="G21" s="121">
        <v>583250</v>
      </c>
      <c r="H21" s="121"/>
      <c r="I21" s="121"/>
      <c r="J21" s="121"/>
      <c r="K21" s="121"/>
      <c r="L21" s="121"/>
      <c r="M21" s="121"/>
      <c r="N21" s="121"/>
      <c r="O21" s="121"/>
      <c r="P21" s="121"/>
      <c r="Q21" s="123">
        <f t="shared" si="0"/>
        <v>583250</v>
      </c>
    </row>
    <row r="22" spans="1:17" ht="30" customHeight="1" x14ac:dyDescent="0.2">
      <c r="A22" s="124">
        <f t="shared" si="1"/>
        <v>12</v>
      </c>
      <c r="B22" s="119">
        <f t="shared" si="1"/>
        <v>13</v>
      </c>
      <c r="C22" s="125" t="s">
        <v>245</v>
      </c>
      <c r="D22" s="121"/>
      <c r="E22" s="121"/>
      <c r="F22" s="121"/>
      <c r="G22" s="121">
        <v>583250</v>
      </c>
      <c r="H22" s="121"/>
      <c r="I22" s="121"/>
      <c r="J22" s="121"/>
      <c r="K22" s="121"/>
      <c r="L22" s="121"/>
      <c r="M22" s="121"/>
      <c r="N22" s="121"/>
      <c r="O22" s="121"/>
      <c r="P22" s="121"/>
      <c r="Q22" s="123">
        <f t="shared" si="0"/>
        <v>583250</v>
      </c>
    </row>
    <row r="23" spans="1:17" ht="30" customHeight="1" x14ac:dyDescent="0.2">
      <c r="A23" s="124">
        <f t="shared" si="1"/>
        <v>13</v>
      </c>
      <c r="B23" s="119">
        <f t="shared" si="1"/>
        <v>14</v>
      </c>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f t="shared" si="1"/>
        <v>15</v>
      </c>
      <c r="C24" s="126" t="s">
        <v>247</v>
      </c>
      <c r="D24" s="121">
        <v>50000</v>
      </c>
      <c r="E24" s="121"/>
      <c r="F24" s="121">
        <v>41567</v>
      </c>
      <c r="G24" s="121">
        <v>583250</v>
      </c>
      <c r="H24" s="121"/>
      <c r="I24" s="121"/>
      <c r="J24" s="121"/>
      <c r="K24" s="121"/>
      <c r="L24" s="121"/>
      <c r="M24" s="121"/>
      <c r="N24" s="121"/>
      <c r="O24" s="121"/>
      <c r="P24" s="121"/>
      <c r="Q24" s="123">
        <f t="shared" si="0"/>
        <v>674817</v>
      </c>
    </row>
    <row r="25" spans="1:17" ht="30" customHeight="1" x14ac:dyDescent="0.2">
      <c r="A25" s="124">
        <f t="shared" si="1"/>
        <v>15</v>
      </c>
      <c r="B25" s="119">
        <f t="shared" si="1"/>
        <v>16</v>
      </c>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f t="shared" ref="B26:B53" si="2">B25+1</f>
        <v>17</v>
      </c>
      <c r="C26" s="126" t="s">
        <v>249</v>
      </c>
      <c r="D26" s="121">
        <v>50000</v>
      </c>
      <c r="E26" s="121"/>
      <c r="F26" s="121">
        <v>41567</v>
      </c>
      <c r="G26" s="121"/>
      <c r="H26" s="121"/>
      <c r="I26" s="121"/>
      <c r="J26" s="121"/>
      <c r="K26" s="121"/>
      <c r="L26" s="121"/>
      <c r="M26" s="121"/>
      <c r="N26" s="121"/>
      <c r="O26" s="121"/>
      <c r="P26" s="121"/>
      <c r="Q26" s="123">
        <f t="shared" si="0"/>
        <v>91567</v>
      </c>
    </row>
    <row r="27" spans="1:17" ht="30" customHeight="1" x14ac:dyDescent="0.2">
      <c r="A27" s="124">
        <f t="shared" si="1"/>
        <v>2</v>
      </c>
      <c r="B27" s="119">
        <f t="shared" si="2"/>
        <v>18</v>
      </c>
      <c r="C27" s="126" t="s">
        <v>250</v>
      </c>
      <c r="D27" s="121"/>
      <c r="E27" s="121"/>
      <c r="F27" s="121"/>
      <c r="G27" s="121"/>
      <c r="H27" s="121"/>
      <c r="I27" s="121"/>
      <c r="J27" s="121"/>
      <c r="K27" s="121"/>
      <c r="L27" s="121"/>
      <c r="M27" s="121"/>
      <c r="N27" s="121"/>
      <c r="O27" s="121"/>
      <c r="P27" s="121"/>
      <c r="Q27" s="123">
        <f t="shared" si="0"/>
        <v>0</v>
      </c>
    </row>
    <row r="28" spans="1:17" ht="30" customHeight="1" x14ac:dyDescent="0.2">
      <c r="A28" s="124">
        <f t="shared" si="1"/>
        <v>3</v>
      </c>
      <c r="B28" s="119">
        <f t="shared" si="2"/>
        <v>19</v>
      </c>
      <c r="C28" s="126" t="s">
        <v>251</v>
      </c>
      <c r="D28" s="121"/>
      <c r="E28" s="121"/>
      <c r="F28" s="121"/>
      <c r="G28" s="121"/>
      <c r="H28" s="121"/>
      <c r="I28" s="121"/>
      <c r="J28" s="121"/>
      <c r="K28" s="121"/>
      <c r="L28" s="121"/>
      <c r="M28" s="121"/>
      <c r="N28" s="121"/>
      <c r="O28" s="121"/>
      <c r="P28" s="121"/>
      <c r="Q28" s="123">
        <f t="shared" si="0"/>
        <v>0</v>
      </c>
    </row>
    <row r="29" spans="1:17" ht="30" customHeight="1" x14ac:dyDescent="0.2">
      <c r="A29" s="124">
        <f t="shared" si="1"/>
        <v>4</v>
      </c>
      <c r="B29" s="119">
        <f t="shared" si="2"/>
        <v>20</v>
      </c>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f t="shared" si="2"/>
        <v>21</v>
      </c>
      <c r="C30" s="126" t="s">
        <v>253</v>
      </c>
      <c r="D30" s="121">
        <v>50000</v>
      </c>
      <c r="E30" s="121"/>
      <c r="F30" s="121">
        <v>-50000</v>
      </c>
      <c r="G30" s="121">
        <v>583250</v>
      </c>
      <c r="H30" s="121"/>
      <c r="I30" s="121"/>
      <c r="J30" s="121"/>
      <c r="K30" s="121"/>
      <c r="L30" s="121"/>
      <c r="M30" s="121"/>
      <c r="N30" s="121"/>
      <c r="O30" s="121"/>
      <c r="P30" s="121"/>
      <c r="Q30" s="123">
        <f t="shared" si="0"/>
        <v>583250</v>
      </c>
    </row>
    <row r="31" spans="1:17" ht="30.75" customHeight="1" x14ac:dyDescent="0.2">
      <c r="A31" s="124">
        <f t="shared" si="1"/>
        <v>6</v>
      </c>
      <c r="B31" s="119">
        <f t="shared" si="2"/>
        <v>22</v>
      </c>
      <c r="C31" s="126" t="s">
        <v>254</v>
      </c>
      <c r="D31" s="121">
        <v>65000</v>
      </c>
      <c r="E31" s="121"/>
      <c r="F31" s="121">
        <v>-65000</v>
      </c>
      <c r="G31" s="121"/>
      <c r="H31" s="121"/>
      <c r="I31" s="121"/>
      <c r="J31" s="121"/>
      <c r="K31" s="121"/>
      <c r="L31" s="121"/>
      <c r="M31" s="121"/>
      <c r="N31" s="121"/>
      <c r="O31" s="121"/>
      <c r="P31" s="121"/>
      <c r="Q31" s="123">
        <f t="shared" si="0"/>
        <v>0</v>
      </c>
    </row>
    <row r="32" spans="1:17" ht="30.75" customHeight="1" x14ac:dyDescent="0.2">
      <c r="A32" s="124">
        <f t="shared" si="1"/>
        <v>7</v>
      </c>
      <c r="B32" s="119">
        <f t="shared" si="2"/>
        <v>23</v>
      </c>
      <c r="C32" s="126" t="s">
        <v>255</v>
      </c>
      <c r="D32" s="121"/>
      <c r="E32" s="121"/>
      <c r="F32" s="121"/>
      <c r="G32" s="121">
        <v>583250</v>
      </c>
      <c r="H32" s="121"/>
      <c r="I32" s="121"/>
      <c r="J32" s="121"/>
      <c r="K32" s="121"/>
      <c r="L32" s="121"/>
      <c r="M32" s="121"/>
      <c r="N32" s="121"/>
      <c r="O32" s="121"/>
      <c r="P32" s="121"/>
      <c r="Q32" s="123">
        <f t="shared" si="0"/>
        <v>583250</v>
      </c>
    </row>
    <row r="33" spans="1:17" ht="30.75" customHeight="1" x14ac:dyDescent="0.2">
      <c r="A33" s="124">
        <f>A31+1</f>
        <v>7</v>
      </c>
      <c r="B33" s="119">
        <f t="shared" si="2"/>
        <v>24</v>
      </c>
      <c r="C33" s="127" t="s">
        <v>256</v>
      </c>
      <c r="D33" s="121"/>
      <c r="E33" s="121"/>
      <c r="F33" s="121"/>
      <c r="G33" s="121">
        <v>583250</v>
      </c>
      <c r="H33" s="121"/>
      <c r="I33" s="121"/>
      <c r="J33" s="121"/>
      <c r="K33" s="121"/>
      <c r="L33" s="121"/>
      <c r="M33" s="121"/>
      <c r="N33" s="121"/>
      <c r="O33" s="121"/>
      <c r="P33" s="121"/>
      <c r="Q33" s="123">
        <f t="shared" si="0"/>
        <v>583250</v>
      </c>
    </row>
    <row r="34" spans="1:17" ht="30.75" customHeight="1" x14ac:dyDescent="0.2">
      <c r="A34" s="124">
        <f>A32+1</f>
        <v>8</v>
      </c>
      <c r="B34" s="119">
        <f t="shared" si="2"/>
        <v>25</v>
      </c>
      <c r="C34" s="126" t="s">
        <v>257</v>
      </c>
      <c r="D34" s="121"/>
      <c r="E34" s="121"/>
      <c r="F34" s="121"/>
      <c r="G34" s="121">
        <v>583250</v>
      </c>
      <c r="H34" s="121"/>
      <c r="I34" s="121"/>
      <c r="J34" s="121"/>
      <c r="K34" s="121"/>
      <c r="L34" s="121"/>
      <c r="M34" s="121"/>
      <c r="N34" s="121"/>
      <c r="O34" s="121"/>
      <c r="P34" s="121"/>
      <c r="Q34" s="123">
        <f t="shared" si="0"/>
        <v>583250</v>
      </c>
    </row>
    <row r="35" spans="1:17" ht="36" customHeight="1" x14ac:dyDescent="0.2">
      <c r="A35" s="124">
        <f t="shared" si="1"/>
        <v>9</v>
      </c>
      <c r="B35" s="119">
        <f t="shared" si="2"/>
        <v>26</v>
      </c>
      <c r="C35" s="242" t="s">
        <v>550</v>
      </c>
      <c r="D35" s="121">
        <v>50000</v>
      </c>
      <c r="E35" s="121"/>
      <c r="F35" s="121">
        <v>48870</v>
      </c>
      <c r="G35" s="121"/>
      <c r="H35" s="121"/>
      <c r="I35" s="121"/>
      <c r="J35" s="121"/>
      <c r="K35" s="121"/>
      <c r="L35" s="121"/>
      <c r="M35" s="121"/>
      <c r="N35" s="121"/>
      <c r="O35" s="121"/>
      <c r="P35" s="121"/>
      <c r="Q35" s="123">
        <f t="shared" si="0"/>
        <v>98870</v>
      </c>
    </row>
    <row r="36" spans="1:17" ht="30.75" customHeight="1" x14ac:dyDescent="0.2">
      <c r="A36" s="124">
        <f t="shared" si="1"/>
        <v>10</v>
      </c>
      <c r="B36" s="119">
        <f t="shared" si="2"/>
        <v>27</v>
      </c>
      <c r="C36" s="126" t="s">
        <v>258</v>
      </c>
      <c r="D36" s="121"/>
      <c r="E36" s="121"/>
      <c r="F36" s="121"/>
      <c r="G36" s="121"/>
      <c r="H36" s="121"/>
      <c r="I36" s="121"/>
      <c r="J36" s="121"/>
      <c r="K36" s="121"/>
      <c r="L36" s="121"/>
      <c r="M36" s="121"/>
      <c r="N36" s="121"/>
      <c r="O36" s="121"/>
      <c r="P36" s="121"/>
      <c r="Q36" s="123">
        <f t="shared" si="0"/>
        <v>0</v>
      </c>
    </row>
    <row r="37" spans="1:17" ht="30.75" customHeight="1" x14ac:dyDescent="0.2">
      <c r="A37" s="124">
        <f t="shared" si="1"/>
        <v>11</v>
      </c>
      <c r="B37" s="119">
        <f t="shared" si="2"/>
        <v>28</v>
      </c>
      <c r="C37" s="126" t="s">
        <v>259</v>
      </c>
      <c r="D37" s="121"/>
      <c r="E37" s="121"/>
      <c r="F37" s="121"/>
      <c r="G37" s="121"/>
      <c r="H37" s="121"/>
      <c r="I37" s="121"/>
      <c r="J37" s="121"/>
      <c r="K37" s="121"/>
      <c r="L37" s="121"/>
      <c r="M37" s="121"/>
      <c r="N37" s="121"/>
      <c r="O37" s="121"/>
      <c r="P37" s="121"/>
      <c r="Q37" s="123">
        <f t="shared" si="0"/>
        <v>0</v>
      </c>
    </row>
    <row r="38" spans="1:17" ht="30.75" customHeight="1" x14ac:dyDescent="0.2">
      <c r="A38" s="124">
        <f t="shared" si="1"/>
        <v>12</v>
      </c>
      <c r="B38" s="119">
        <f t="shared" si="2"/>
        <v>29</v>
      </c>
      <c r="C38" s="126" t="s">
        <v>260</v>
      </c>
      <c r="D38" s="121"/>
      <c r="E38" s="121"/>
      <c r="F38" s="121"/>
      <c r="G38" s="121">
        <v>583250</v>
      </c>
      <c r="H38" s="121"/>
      <c r="I38" s="121"/>
      <c r="J38" s="121"/>
      <c r="K38" s="121"/>
      <c r="L38" s="121"/>
      <c r="M38" s="121"/>
      <c r="N38" s="121"/>
      <c r="O38" s="121"/>
      <c r="P38" s="121"/>
      <c r="Q38" s="123">
        <f t="shared" si="0"/>
        <v>583250</v>
      </c>
    </row>
    <row r="39" spans="1:17" ht="30.75" customHeight="1" x14ac:dyDescent="0.2">
      <c r="A39" s="124">
        <f t="shared" si="1"/>
        <v>13</v>
      </c>
      <c r="B39" s="119">
        <f t="shared" si="2"/>
        <v>30</v>
      </c>
      <c r="C39" s="126" t="s">
        <v>261</v>
      </c>
      <c r="D39" s="121">
        <v>50000</v>
      </c>
      <c r="E39" s="121"/>
      <c r="F39" s="121">
        <v>41567</v>
      </c>
      <c r="G39" s="121">
        <v>583250</v>
      </c>
      <c r="H39" s="121"/>
      <c r="I39" s="121"/>
      <c r="J39" s="121"/>
      <c r="K39" s="121"/>
      <c r="L39" s="121"/>
      <c r="M39" s="121"/>
      <c r="N39" s="121"/>
      <c r="O39" s="121"/>
      <c r="P39" s="121"/>
      <c r="Q39" s="123">
        <f t="shared" si="0"/>
        <v>674817</v>
      </c>
    </row>
    <row r="40" spans="1:17" ht="30.75" customHeight="1" x14ac:dyDescent="0.2">
      <c r="A40" s="124">
        <f t="shared" si="1"/>
        <v>14</v>
      </c>
      <c r="B40" s="119">
        <f t="shared" si="2"/>
        <v>31</v>
      </c>
      <c r="C40" s="126" t="s">
        <v>262</v>
      </c>
      <c r="D40" s="121"/>
      <c r="E40" s="121"/>
      <c r="F40" s="121"/>
      <c r="G40" s="121"/>
      <c r="H40" s="121"/>
      <c r="I40" s="121"/>
      <c r="J40" s="121"/>
      <c r="K40" s="121"/>
      <c r="L40" s="121"/>
      <c r="M40" s="121"/>
      <c r="N40" s="121"/>
      <c r="O40" s="121"/>
      <c r="P40" s="121"/>
      <c r="Q40" s="123">
        <f t="shared" si="0"/>
        <v>0</v>
      </c>
    </row>
    <row r="41" spans="1:17" ht="30.75" customHeight="1" x14ac:dyDescent="0.2">
      <c r="A41" s="124">
        <f t="shared" si="1"/>
        <v>15</v>
      </c>
      <c r="B41" s="119">
        <f t="shared" si="2"/>
        <v>32</v>
      </c>
      <c r="C41" s="126" t="s">
        <v>263</v>
      </c>
      <c r="D41" s="121"/>
      <c r="E41" s="121"/>
      <c r="F41" s="121"/>
      <c r="G41" s="121">
        <v>583250</v>
      </c>
      <c r="H41" s="121"/>
      <c r="I41" s="121"/>
      <c r="J41" s="121"/>
      <c r="K41" s="121"/>
      <c r="L41" s="121"/>
      <c r="M41" s="121"/>
      <c r="N41" s="121"/>
      <c r="O41" s="121"/>
      <c r="P41" s="121"/>
      <c r="Q41" s="123">
        <f t="shared" si="0"/>
        <v>583250</v>
      </c>
    </row>
    <row r="42" spans="1:17" ht="30.75" customHeight="1" x14ac:dyDescent="0.2">
      <c r="A42" s="124">
        <f t="shared" si="1"/>
        <v>16</v>
      </c>
      <c r="B42" s="119">
        <f t="shared" si="2"/>
        <v>33</v>
      </c>
      <c r="C42" s="126" t="s">
        <v>264</v>
      </c>
      <c r="D42" s="121"/>
      <c r="E42" s="121"/>
      <c r="F42" s="121"/>
      <c r="G42" s="121"/>
      <c r="H42" s="121"/>
      <c r="I42" s="121"/>
      <c r="J42" s="121"/>
      <c r="K42" s="121"/>
      <c r="L42" s="121"/>
      <c r="M42" s="121"/>
      <c r="N42" s="121"/>
      <c r="O42" s="121"/>
      <c r="P42" s="121"/>
      <c r="Q42" s="123">
        <f t="shared" si="0"/>
        <v>0</v>
      </c>
    </row>
    <row r="43" spans="1:17" ht="30.75" customHeight="1" x14ac:dyDescent="0.2">
      <c r="A43" s="124">
        <f t="shared" si="1"/>
        <v>17</v>
      </c>
      <c r="B43" s="119">
        <f t="shared" si="2"/>
        <v>34</v>
      </c>
      <c r="C43" s="126" t="s">
        <v>265</v>
      </c>
      <c r="D43" s="121"/>
      <c r="E43" s="121"/>
      <c r="F43" s="121"/>
      <c r="G43" s="121">
        <v>583250</v>
      </c>
      <c r="H43" s="121"/>
      <c r="I43" s="121"/>
      <c r="J43" s="121"/>
      <c r="K43" s="121"/>
      <c r="L43" s="121"/>
      <c r="M43" s="121"/>
      <c r="N43" s="121"/>
      <c r="O43" s="121"/>
      <c r="P43" s="121"/>
      <c r="Q43" s="123">
        <f t="shared" si="0"/>
        <v>583250</v>
      </c>
    </row>
    <row r="44" spans="1:17" ht="30.75" customHeight="1" x14ac:dyDescent="0.2">
      <c r="A44" s="124">
        <f t="shared" si="1"/>
        <v>18</v>
      </c>
      <c r="B44" s="119">
        <f t="shared" si="2"/>
        <v>35</v>
      </c>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f t="shared" si="2"/>
        <v>36</v>
      </c>
      <c r="C45" s="126" t="s">
        <v>267</v>
      </c>
      <c r="D45" s="121">
        <v>50000</v>
      </c>
      <c r="E45" s="121">
        <v>59100</v>
      </c>
      <c r="F45" s="121">
        <v>-10230</v>
      </c>
      <c r="G45" s="121"/>
      <c r="H45" s="121"/>
      <c r="I45" s="121"/>
      <c r="J45" s="121"/>
      <c r="K45" s="121"/>
      <c r="L45" s="121"/>
      <c r="M45" s="121"/>
      <c r="N45" s="121"/>
      <c r="O45" s="121"/>
      <c r="P45" s="121"/>
      <c r="Q45" s="123">
        <f t="shared" si="0"/>
        <v>98870</v>
      </c>
    </row>
    <row r="46" spans="1:17" ht="30.75" customHeight="1" x14ac:dyDescent="0.2">
      <c r="A46" s="124">
        <f t="shared" si="1"/>
        <v>20</v>
      </c>
      <c r="B46" s="119">
        <f t="shared" si="2"/>
        <v>37</v>
      </c>
      <c r="C46" s="126" t="s">
        <v>268</v>
      </c>
      <c r="D46" s="121">
        <v>59100</v>
      </c>
      <c r="E46" s="121">
        <v>-59100</v>
      </c>
      <c r="F46" s="121"/>
      <c r="G46" s="121"/>
      <c r="H46" s="121"/>
      <c r="I46" s="121"/>
      <c r="J46" s="121"/>
      <c r="K46" s="121"/>
      <c r="L46" s="121"/>
      <c r="M46" s="121"/>
      <c r="N46" s="121"/>
      <c r="O46" s="121"/>
      <c r="P46" s="121"/>
      <c r="Q46" s="123">
        <f t="shared" si="0"/>
        <v>0</v>
      </c>
    </row>
    <row r="47" spans="1:17" ht="30.75" customHeight="1" x14ac:dyDescent="0.2">
      <c r="A47" s="124">
        <v>2</v>
      </c>
      <c r="B47" s="119">
        <f t="shared" si="2"/>
        <v>38</v>
      </c>
      <c r="C47" s="127" t="s">
        <v>269</v>
      </c>
      <c r="D47" s="121"/>
      <c r="E47" s="121"/>
      <c r="F47" s="121"/>
      <c r="G47" s="121"/>
      <c r="H47" s="121"/>
      <c r="I47" s="121"/>
      <c r="J47" s="121"/>
      <c r="K47" s="121"/>
      <c r="L47" s="121"/>
      <c r="M47" s="121"/>
      <c r="N47" s="121"/>
      <c r="O47" s="121"/>
      <c r="P47" s="121"/>
      <c r="Q47" s="123">
        <f t="shared" si="0"/>
        <v>0</v>
      </c>
    </row>
    <row r="48" spans="1:17" ht="30.75" customHeight="1" x14ac:dyDescent="0.2">
      <c r="A48" s="124">
        <v>2</v>
      </c>
      <c r="B48" s="119">
        <f t="shared" si="2"/>
        <v>39</v>
      </c>
      <c r="C48" s="127" t="s">
        <v>270</v>
      </c>
      <c r="D48" s="121"/>
      <c r="E48" s="121"/>
      <c r="F48" s="121"/>
      <c r="G48" s="121"/>
      <c r="H48" s="121"/>
      <c r="I48" s="121"/>
      <c r="J48" s="121"/>
      <c r="K48" s="121"/>
      <c r="L48" s="121"/>
      <c r="M48" s="121"/>
      <c r="N48" s="121"/>
      <c r="O48" s="121"/>
      <c r="P48" s="121"/>
      <c r="Q48" s="123">
        <f t="shared" si="0"/>
        <v>0</v>
      </c>
    </row>
    <row r="49" spans="1:17" ht="30.75" customHeight="1" x14ac:dyDescent="0.2">
      <c r="A49" s="124">
        <v>2</v>
      </c>
      <c r="B49" s="119">
        <f t="shared" si="2"/>
        <v>40</v>
      </c>
      <c r="C49" s="127" t="s">
        <v>271</v>
      </c>
      <c r="D49" s="121"/>
      <c r="E49" s="121"/>
      <c r="F49" s="121"/>
      <c r="G49" s="121"/>
      <c r="H49" s="121"/>
      <c r="I49" s="121"/>
      <c r="J49" s="121"/>
      <c r="K49" s="121"/>
      <c r="L49" s="121"/>
      <c r="M49" s="121"/>
      <c r="N49" s="121"/>
      <c r="O49" s="121"/>
      <c r="P49" s="121"/>
      <c r="Q49" s="123">
        <f t="shared" si="0"/>
        <v>0</v>
      </c>
    </row>
    <row r="50" spans="1:17" ht="30.75" customHeight="1" x14ac:dyDescent="0.2">
      <c r="A50" s="124">
        <v>2</v>
      </c>
      <c r="B50" s="119">
        <f t="shared" si="2"/>
        <v>41</v>
      </c>
      <c r="C50" s="127" t="s">
        <v>272</v>
      </c>
      <c r="D50" s="121"/>
      <c r="E50" s="121"/>
      <c r="F50" s="121"/>
      <c r="G50" s="121"/>
      <c r="H50" s="121"/>
      <c r="I50" s="121"/>
      <c r="J50" s="121"/>
      <c r="K50" s="121"/>
      <c r="L50" s="121"/>
      <c r="M50" s="121"/>
      <c r="N50" s="121"/>
      <c r="O50" s="121"/>
      <c r="P50" s="121"/>
      <c r="Q50" s="123">
        <f t="shared" si="0"/>
        <v>0</v>
      </c>
    </row>
    <row r="51" spans="1:17" ht="30.75" customHeight="1" x14ac:dyDescent="0.2">
      <c r="A51" s="124">
        <v>2</v>
      </c>
      <c r="B51" s="119">
        <f t="shared" si="2"/>
        <v>42</v>
      </c>
      <c r="C51" s="127" t="s">
        <v>273</v>
      </c>
      <c r="D51" s="121"/>
      <c r="E51" s="121"/>
      <c r="F51" s="121"/>
      <c r="G51" s="121"/>
      <c r="H51" s="121"/>
      <c r="I51" s="121"/>
      <c r="J51" s="121"/>
      <c r="K51" s="121"/>
      <c r="L51" s="121"/>
      <c r="M51" s="121"/>
      <c r="N51" s="121"/>
      <c r="O51" s="121"/>
      <c r="P51" s="121"/>
      <c r="Q51" s="123">
        <f t="shared" si="0"/>
        <v>0</v>
      </c>
    </row>
    <row r="52" spans="1:17" ht="30.75" customHeight="1" x14ac:dyDescent="0.2">
      <c r="A52" s="124">
        <v>2</v>
      </c>
      <c r="B52" s="119">
        <f t="shared" si="2"/>
        <v>43</v>
      </c>
      <c r="C52" s="127" t="s">
        <v>274</v>
      </c>
      <c r="D52" s="121"/>
      <c r="E52" s="121"/>
      <c r="F52" s="121"/>
      <c r="G52" s="121"/>
      <c r="H52" s="121"/>
      <c r="I52" s="121"/>
      <c r="J52" s="121"/>
      <c r="K52" s="121"/>
      <c r="L52" s="121"/>
      <c r="M52" s="121"/>
      <c r="N52" s="121"/>
      <c r="O52" s="121"/>
      <c r="P52" s="121"/>
      <c r="Q52" s="123">
        <f t="shared" si="0"/>
        <v>0</v>
      </c>
    </row>
    <row r="53" spans="1:17" ht="30.75" customHeight="1" x14ac:dyDescent="0.2">
      <c r="A53" s="124">
        <v>2</v>
      </c>
      <c r="B53" s="119">
        <f t="shared" si="2"/>
        <v>44</v>
      </c>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3">SUM(D10:D54)</f>
        <v>524100</v>
      </c>
      <c r="E55" s="121">
        <f t="shared" si="3"/>
        <v>0</v>
      </c>
      <c r="F55" s="121">
        <f t="shared" si="3"/>
        <v>0</v>
      </c>
      <c r="G55" s="121">
        <f t="shared" si="3"/>
        <v>9332000</v>
      </c>
      <c r="H55" s="121">
        <f t="shared" si="3"/>
        <v>0</v>
      </c>
      <c r="I55" s="121">
        <f t="shared" si="3"/>
        <v>0</v>
      </c>
      <c r="J55" s="121">
        <f t="shared" si="3"/>
        <v>0</v>
      </c>
      <c r="K55" s="121">
        <f t="shared" si="3"/>
        <v>0</v>
      </c>
      <c r="L55" s="121">
        <f t="shared" si="3"/>
        <v>0</v>
      </c>
      <c r="M55" s="121">
        <f t="shared" si="3"/>
        <v>0</v>
      </c>
      <c r="N55" s="121">
        <f t="shared" si="3"/>
        <v>0</v>
      </c>
      <c r="O55" s="121">
        <f t="shared" si="3"/>
        <v>0</v>
      </c>
      <c r="P55" s="121">
        <f t="shared" si="3"/>
        <v>0</v>
      </c>
      <c r="Q55" s="121">
        <f t="shared" si="3"/>
        <v>9856100</v>
      </c>
    </row>
    <row r="57" spans="1:17" s="114" customFormat="1" ht="19.5" hidden="1" customHeight="1" x14ac:dyDescent="0.3">
      <c r="A57" s="112"/>
      <c r="B57" s="112"/>
      <c r="C57" s="614" t="s">
        <v>212</v>
      </c>
      <c r="D57" s="614"/>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614" t="s">
        <v>214</v>
      </c>
      <c r="D59" s="614"/>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I147" sqref="I147:K147"/>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4.7109375" style="114" hidden="1"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615" t="s">
        <v>176</v>
      </c>
      <c r="B2" s="615"/>
      <c r="C2" s="615"/>
      <c r="D2" s="615"/>
      <c r="E2" s="615"/>
      <c r="F2" s="615"/>
      <c r="G2" s="615"/>
      <c r="H2" s="615"/>
      <c r="I2" s="615"/>
      <c r="J2" s="615"/>
      <c r="K2" s="615"/>
      <c r="L2" s="615"/>
      <c r="M2" s="615"/>
      <c r="N2" s="615"/>
      <c r="O2" s="615"/>
      <c r="P2" s="615"/>
      <c r="Q2" s="615"/>
    </row>
    <row r="3" spans="1:17" ht="23.25" customHeight="1" x14ac:dyDescent="0.2">
      <c r="A3" s="615" t="s">
        <v>225</v>
      </c>
      <c r="B3" s="615"/>
      <c r="C3" s="615"/>
      <c r="D3" s="615"/>
      <c r="E3" s="615"/>
      <c r="F3" s="615"/>
      <c r="G3" s="615"/>
      <c r="H3" s="615"/>
      <c r="I3" s="615"/>
      <c r="J3" s="615"/>
      <c r="K3" s="615"/>
      <c r="L3" s="615"/>
      <c r="M3" s="615"/>
      <c r="N3" s="615"/>
      <c r="O3" s="615"/>
      <c r="P3" s="615"/>
      <c r="Q3" s="615"/>
    </row>
    <row r="4" spans="1:17" ht="60" customHeight="1" x14ac:dyDescent="0.2">
      <c r="A4" s="615" t="s">
        <v>226</v>
      </c>
      <c r="B4" s="615"/>
      <c r="C4" s="615"/>
      <c r="D4" s="615"/>
      <c r="E4" s="615"/>
      <c r="F4" s="615"/>
      <c r="G4" s="615"/>
      <c r="H4" s="615"/>
      <c r="I4" s="615"/>
      <c r="J4" s="615"/>
      <c r="K4" s="615"/>
      <c r="L4" s="615"/>
      <c r="M4" s="615"/>
      <c r="N4" s="615"/>
      <c r="O4" s="615"/>
      <c r="P4" s="615"/>
      <c r="Q4" s="615"/>
    </row>
    <row r="5" spans="1:17" ht="14.25" hidden="1" customHeight="1" x14ac:dyDescent="0.2">
      <c r="A5" s="615"/>
      <c r="B5" s="615"/>
      <c r="C5" s="615"/>
      <c r="D5" s="615"/>
      <c r="E5" s="615"/>
      <c r="F5" s="615"/>
      <c r="G5" s="615"/>
      <c r="H5" s="615"/>
      <c r="I5" s="615"/>
      <c r="J5" s="615"/>
      <c r="K5" s="615"/>
      <c r="L5" s="615"/>
      <c r="M5" s="615"/>
      <c r="N5" s="615"/>
      <c r="O5" s="615"/>
      <c r="P5" s="615"/>
      <c r="Q5" s="615"/>
    </row>
    <row r="6" spans="1:17" ht="23.25" customHeight="1" x14ac:dyDescent="0.2">
      <c r="A6" s="616" t="s">
        <v>227</v>
      </c>
      <c r="B6" s="616"/>
      <c r="C6" s="616"/>
      <c r="D6" s="616"/>
      <c r="E6" s="616"/>
      <c r="F6" s="616"/>
      <c r="G6" s="616"/>
      <c r="H6" s="616"/>
      <c r="I6" s="616"/>
      <c r="J6" s="616"/>
      <c r="K6" s="616"/>
      <c r="L6" s="616"/>
      <c r="M6" s="616"/>
      <c r="N6" s="616"/>
      <c r="O6" s="616"/>
      <c r="P6" s="616"/>
      <c r="Q6" s="616"/>
    </row>
    <row r="7" spans="1:17" ht="21" customHeight="1" x14ac:dyDescent="0.2">
      <c r="A7" s="617" t="s">
        <v>560</v>
      </c>
      <c r="B7" s="617"/>
      <c r="C7" s="617"/>
      <c r="D7" s="617"/>
      <c r="E7" s="617"/>
      <c r="F7" s="617"/>
      <c r="G7" s="617"/>
      <c r="H7" s="617"/>
      <c r="I7" s="617"/>
      <c r="J7" s="617"/>
      <c r="K7" s="617"/>
      <c r="L7" s="617"/>
      <c r="M7" s="617"/>
      <c r="N7" s="617"/>
      <c r="O7" s="617"/>
      <c r="P7" s="617"/>
      <c r="Q7" s="617"/>
    </row>
    <row r="8" spans="1:17" ht="26.25" customHeight="1" x14ac:dyDescent="0.25">
      <c r="A8" s="618" t="s">
        <v>228</v>
      </c>
      <c r="B8" s="619" t="s">
        <v>228</v>
      </c>
      <c r="C8" s="618" t="s">
        <v>229</v>
      </c>
      <c r="D8" s="621" t="s">
        <v>230</v>
      </c>
      <c r="E8" s="622"/>
      <c r="F8" s="622"/>
      <c r="G8" s="622"/>
      <c r="H8" s="622"/>
      <c r="I8" s="622"/>
      <c r="J8" s="622"/>
      <c r="K8" s="622"/>
      <c r="L8" s="622"/>
      <c r="M8" s="622"/>
      <c r="N8" s="622"/>
      <c r="O8" s="622"/>
      <c r="P8" s="622"/>
      <c r="Q8" s="623"/>
    </row>
    <row r="9" spans="1:17" ht="78.75" customHeight="1" x14ac:dyDescent="0.2">
      <c r="A9" s="618"/>
      <c r="B9" s="620"/>
      <c r="C9" s="618"/>
      <c r="D9" s="116" t="s">
        <v>231</v>
      </c>
      <c r="E9" s="116" t="s">
        <v>551</v>
      </c>
      <c r="F9" s="116"/>
      <c r="G9" s="116"/>
      <c r="H9" s="116"/>
      <c r="I9" s="116"/>
      <c r="J9" s="116"/>
      <c r="K9" s="116"/>
      <c r="L9" s="116"/>
      <c r="M9" s="116"/>
      <c r="N9" s="116"/>
      <c r="O9" s="116"/>
      <c r="P9" s="116"/>
      <c r="Q9" s="117" t="s">
        <v>232</v>
      </c>
    </row>
    <row r="10" spans="1:17" ht="33.75" hidden="1" customHeight="1" x14ac:dyDescent="0.2">
      <c r="A10" s="118"/>
      <c r="B10" s="119"/>
      <c r="C10" s="120" t="s">
        <v>233</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234</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235</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236</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237</v>
      </c>
      <c r="D14" s="121">
        <v>50000</v>
      </c>
      <c r="E14" s="121"/>
      <c r="F14" s="121"/>
      <c r="G14" s="121"/>
      <c r="H14" s="121"/>
      <c r="I14" s="121"/>
      <c r="J14" s="121"/>
      <c r="K14" s="121"/>
      <c r="L14" s="121"/>
      <c r="M14" s="121"/>
      <c r="N14" s="121"/>
      <c r="O14" s="121"/>
      <c r="P14" s="121"/>
      <c r="Q14" s="123">
        <f>SUM(D14:P14)</f>
        <v>50000</v>
      </c>
    </row>
    <row r="15" spans="1:17" ht="30" customHeight="1" x14ac:dyDescent="0.2">
      <c r="A15" s="124">
        <f t="shared" si="1"/>
        <v>5</v>
      </c>
      <c r="B15" s="119">
        <v>2</v>
      </c>
      <c r="C15" s="125" t="s">
        <v>238</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239</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240</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241</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242</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243</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244</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245</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247</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249</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250</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251</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253</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254</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255</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256</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257</v>
      </c>
      <c r="D34" s="121"/>
      <c r="E34" s="121"/>
      <c r="F34" s="121"/>
      <c r="G34" s="121"/>
      <c r="H34" s="121"/>
      <c r="I34" s="121"/>
      <c r="J34" s="121"/>
      <c r="K34" s="121"/>
      <c r="L34" s="121"/>
      <c r="M34" s="121"/>
      <c r="N34" s="121"/>
      <c r="O34" s="121"/>
      <c r="P34" s="121"/>
      <c r="Q34" s="123">
        <f t="shared" si="0"/>
        <v>0</v>
      </c>
    </row>
    <row r="35" spans="1:17" ht="36" customHeight="1" x14ac:dyDescent="0.2">
      <c r="A35" s="124">
        <f t="shared" si="1"/>
        <v>9</v>
      </c>
      <c r="B35" s="119">
        <v>7</v>
      </c>
      <c r="C35" s="242" t="s">
        <v>550</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258</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259</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260</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261</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262</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263</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264</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265</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267</v>
      </c>
      <c r="D45" s="121">
        <v>50000</v>
      </c>
      <c r="E45" s="121">
        <v>59100</v>
      </c>
      <c r="F45" s="121"/>
      <c r="G45" s="121"/>
      <c r="H45" s="121"/>
      <c r="I45" s="121"/>
      <c r="J45" s="121"/>
      <c r="K45" s="121"/>
      <c r="L45" s="121"/>
      <c r="M45" s="121"/>
      <c r="N45" s="121"/>
      <c r="O45" s="121"/>
      <c r="P45" s="121"/>
      <c r="Q45" s="123">
        <f t="shared" si="0"/>
        <v>109100</v>
      </c>
    </row>
    <row r="46" spans="1:17" ht="30.75" customHeight="1" x14ac:dyDescent="0.2">
      <c r="A46" s="124">
        <f t="shared" si="1"/>
        <v>20</v>
      </c>
      <c r="B46" s="119">
        <v>10</v>
      </c>
      <c r="C46" s="126" t="s">
        <v>268</v>
      </c>
      <c r="D46" s="121">
        <v>59100</v>
      </c>
      <c r="E46" s="121">
        <v>-59100</v>
      </c>
      <c r="F46" s="121"/>
      <c r="G46" s="121"/>
      <c r="H46" s="121"/>
      <c r="I46" s="121"/>
      <c r="J46" s="121"/>
      <c r="K46" s="121"/>
      <c r="L46" s="121"/>
      <c r="M46" s="121"/>
      <c r="N46" s="121"/>
      <c r="O46" s="121"/>
      <c r="P46" s="121"/>
      <c r="Q46" s="123">
        <f t="shared" si="0"/>
        <v>0</v>
      </c>
    </row>
    <row r="47" spans="1:17" ht="30.75" hidden="1" customHeight="1" x14ac:dyDescent="0.2">
      <c r="A47" s="124">
        <v>2</v>
      </c>
      <c r="B47" s="119"/>
      <c r="C47" s="127" t="s">
        <v>269</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270</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271</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272</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273</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274</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614" t="s">
        <v>212</v>
      </c>
      <c r="D57" s="614"/>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614" t="s">
        <v>214</v>
      </c>
      <c r="D59" s="614"/>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64"/>
  <sheetViews>
    <sheetView topLeftCell="A25" zoomScale="80" zoomScaleNormal="80" workbookViewId="0">
      <selection activeCell="I147" sqref="I147:K147"/>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624" t="s">
        <v>279</v>
      </c>
      <c r="B1" s="624"/>
      <c r="C1" s="624"/>
      <c r="D1" s="624"/>
      <c r="E1" s="624"/>
      <c r="F1" s="624"/>
      <c r="G1" s="624"/>
      <c r="H1" s="624"/>
      <c r="I1" s="624"/>
      <c r="J1" s="624"/>
      <c r="K1" s="624"/>
      <c r="L1" s="624"/>
      <c r="M1" s="624"/>
      <c r="N1" s="624"/>
      <c r="O1" s="624"/>
      <c r="P1" s="624"/>
      <c r="Q1" s="624"/>
      <c r="R1" s="624"/>
      <c r="S1" s="624"/>
      <c r="T1" s="624"/>
      <c r="U1" s="624"/>
      <c r="V1" s="624"/>
      <c r="W1" s="624"/>
      <c r="X1" s="624"/>
      <c r="Y1" s="624"/>
      <c r="Z1" s="624"/>
      <c r="AI1" s="134"/>
      <c r="AJ1" s="134"/>
      <c r="AK1" s="134"/>
      <c r="AR1" s="134"/>
      <c r="AS1" s="134"/>
      <c r="AT1" s="134"/>
      <c r="AU1" s="134"/>
      <c r="AV1" s="134"/>
      <c r="AW1" s="134"/>
    </row>
    <row r="2" spans="1:51" ht="18.75" x14ac:dyDescent="0.3">
      <c r="A2" s="625" t="s">
        <v>280</v>
      </c>
      <c r="B2" s="625"/>
      <c r="C2" s="625"/>
      <c r="D2" s="625"/>
      <c r="E2" s="625"/>
      <c r="F2" s="625"/>
      <c r="G2" s="625"/>
      <c r="H2" s="625"/>
      <c r="I2" s="625"/>
      <c r="J2" s="625"/>
      <c r="K2" s="625"/>
      <c r="L2" s="625"/>
      <c r="M2" s="625"/>
      <c r="N2" s="625"/>
      <c r="O2" s="625"/>
      <c r="P2" s="625"/>
      <c r="Q2" s="625"/>
      <c r="R2" s="625"/>
      <c r="S2" s="625"/>
      <c r="T2" s="625"/>
      <c r="U2" s="625"/>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626" t="s">
        <v>281</v>
      </c>
      <c r="B4" s="627" t="s">
        <v>282</v>
      </c>
      <c r="C4" s="627"/>
      <c r="D4" s="627"/>
      <c r="E4" s="628" t="s">
        <v>283</v>
      </c>
      <c r="F4" s="628"/>
      <c r="G4" s="628"/>
      <c r="H4" s="628" t="s">
        <v>284</v>
      </c>
      <c r="I4" s="628"/>
      <c r="J4" s="628"/>
      <c r="K4" s="628" t="s">
        <v>285</v>
      </c>
      <c r="L4" s="628"/>
      <c r="M4" s="628"/>
      <c r="N4" s="628" t="s">
        <v>286</v>
      </c>
      <c r="O4" s="628"/>
      <c r="P4" s="628"/>
      <c r="Q4" s="627" t="s">
        <v>287</v>
      </c>
      <c r="R4" s="627"/>
      <c r="S4" s="627"/>
      <c r="T4" s="628" t="s">
        <v>288</v>
      </c>
      <c r="U4" s="628"/>
      <c r="V4" s="628"/>
      <c r="W4" s="628" t="s">
        <v>289</v>
      </c>
      <c r="X4" s="628"/>
      <c r="Y4" s="628"/>
      <c r="Z4" s="628" t="s">
        <v>290</v>
      </c>
      <c r="AA4" s="628"/>
      <c r="AB4" s="628"/>
      <c r="AC4" s="628" t="s">
        <v>291</v>
      </c>
      <c r="AD4" s="628"/>
      <c r="AE4" s="628"/>
      <c r="AF4" s="628" t="s">
        <v>292</v>
      </c>
      <c r="AG4" s="628"/>
      <c r="AH4" s="628"/>
      <c r="AI4" s="627" t="s">
        <v>287</v>
      </c>
      <c r="AJ4" s="627"/>
      <c r="AK4" s="627"/>
      <c r="AL4" s="628" t="s">
        <v>293</v>
      </c>
      <c r="AM4" s="628"/>
      <c r="AN4" s="628"/>
      <c r="AO4" s="628" t="s">
        <v>294</v>
      </c>
      <c r="AP4" s="628"/>
      <c r="AQ4" s="628"/>
      <c r="AR4" s="627" t="s">
        <v>287</v>
      </c>
      <c r="AS4" s="627"/>
      <c r="AT4" s="627"/>
      <c r="AU4" s="627" t="s">
        <v>287</v>
      </c>
      <c r="AV4" s="627"/>
      <c r="AW4" s="627"/>
    </row>
    <row r="5" spans="1:51" ht="13.5" customHeight="1" x14ac:dyDescent="0.25">
      <c r="A5" s="626"/>
      <c r="B5" s="627"/>
      <c r="C5" s="627"/>
      <c r="D5" s="627"/>
      <c r="E5" s="628"/>
      <c r="F5" s="628"/>
      <c r="G5" s="628"/>
      <c r="H5" s="628"/>
      <c r="I5" s="628"/>
      <c r="J5" s="628"/>
      <c r="K5" s="628"/>
      <c r="L5" s="628"/>
      <c r="M5" s="628"/>
      <c r="N5" s="628"/>
      <c r="O5" s="628"/>
      <c r="P5" s="628"/>
      <c r="Q5" s="627" t="s">
        <v>295</v>
      </c>
      <c r="R5" s="627"/>
      <c r="S5" s="627"/>
      <c r="T5" s="628"/>
      <c r="U5" s="628"/>
      <c r="V5" s="628"/>
      <c r="W5" s="628"/>
      <c r="X5" s="628"/>
      <c r="Y5" s="628"/>
      <c r="Z5" s="628"/>
      <c r="AA5" s="628"/>
      <c r="AB5" s="628"/>
      <c r="AC5" s="628"/>
      <c r="AD5" s="628"/>
      <c r="AE5" s="628"/>
      <c r="AF5" s="628"/>
      <c r="AG5" s="628"/>
      <c r="AH5" s="628"/>
      <c r="AI5" s="627" t="s">
        <v>296</v>
      </c>
      <c r="AJ5" s="627"/>
      <c r="AK5" s="627"/>
      <c r="AL5" s="628"/>
      <c r="AM5" s="628"/>
      <c r="AN5" s="628"/>
      <c r="AO5" s="628"/>
      <c r="AP5" s="628"/>
      <c r="AQ5" s="628"/>
      <c r="AR5" s="627" t="s">
        <v>297</v>
      </c>
      <c r="AS5" s="627"/>
      <c r="AT5" s="627"/>
      <c r="AU5" s="627" t="s">
        <v>298</v>
      </c>
      <c r="AV5" s="627"/>
      <c r="AW5" s="627"/>
    </row>
    <row r="6" spans="1:51" ht="15" customHeight="1" x14ac:dyDescent="0.25">
      <c r="A6" s="139"/>
      <c r="B6" s="139" t="s">
        <v>299</v>
      </c>
      <c r="C6" s="139" t="s">
        <v>300</v>
      </c>
      <c r="D6" s="140" t="s">
        <v>301</v>
      </c>
      <c r="E6" s="139" t="s">
        <v>302</v>
      </c>
      <c r="F6" s="139" t="s">
        <v>300</v>
      </c>
      <c r="G6" s="140" t="s">
        <v>301</v>
      </c>
      <c r="H6" s="139" t="s">
        <v>302</v>
      </c>
      <c r="I6" s="139" t="s">
        <v>300</v>
      </c>
      <c r="J6" s="140" t="s">
        <v>301</v>
      </c>
      <c r="K6" s="139" t="s">
        <v>302</v>
      </c>
      <c r="L6" s="139" t="s">
        <v>300</v>
      </c>
      <c r="M6" s="140" t="s">
        <v>301</v>
      </c>
      <c r="N6" s="139" t="s">
        <v>302</v>
      </c>
      <c r="O6" s="139" t="s">
        <v>300</v>
      </c>
      <c r="P6" s="140" t="s">
        <v>301</v>
      </c>
      <c r="Q6" s="140" t="s">
        <v>302</v>
      </c>
      <c r="R6" s="140" t="s">
        <v>300</v>
      </c>
      <c r="S6" s="140" t="s">
        <v>301</v>
      </c>
      <c r="T6" s="139" t="s">
        <v>302</v>
      </c>
      <c r="U6" s="139" t="s">
        <v>300</v>
      </c>
      <c r="V6" s="140" t="s">
        <v>301</v>
      </c>
      <c r="W6" s="139" t="s">
        <v>302</v>
      </c>
      <c r="X6" s="139" t="s">
        <v>300</v>
      </c>
      <c r="Y6" s="140" t="s">
        <v>301</v>
      </c>
      <c r="Z6" s="139" t="s">
        <v>302</v>
      </c>
      <c r="AA6" s="139" t="s">
        <v>300</v>
      </c>
      <c r="AB6" s="140" t="s">
        <v>301</v>
      </c>
      <c r="AC6" s="139" t="s">
        <v>302</v>
      </c>
      <c r="AD6" s="139" t="s">
        <v>300</v>
      </c>
      <c r="AE6" s="140" t="s">
        <v>301</v>
      </c>
      <c r="AF6" s="139" t="s">
        <v>302</v>
      </c>
      <c r="AG6" s="139" t="s">
        <v>300</v>
      </c>
      <c r="AH6" s="140" t="s">
        <v>301</v>
      </c>
      <c r="AI6" s="140" t="s">
        <v>302</v>
      </c>
      <c r="AJ6" s="140" t="s">
        <v>300</v>
      </c>
      <c r="AK6" s="140" t="s">
        <v>301</v>
      </c>
      <c r="AL6" s="139" t="s">
        <v>302</v>
      </c>
      <c r="AM6" s="139" t="s">
        <v>300</v>
      </c>
      <c r="AN6" s="140" t="s">
        <v>301</v>
      </c>
      <c r="AO6" s="139" t="s">
        <v>302</v>
      </c>
      <c r="AP6" s="139" t="s">
        <v>300</v>
      </c>
      <c r="AQ6" s="140" t="s">
        <v>301</v>
      </c>
      <c r="AR6" s="140" t="s">
        <v>302</v>
      </c>
      <c r="AS6" s="140" t="s">
        <v>300</v>
      </c>
      <c r="AT6" s="140" t="s">
        <v>301</v>
      </c>
      <c r="AU6" s="140" t="s">
        <v>302</v>
      </c>
      <c r="AV6" s="140" t="s">
        <v>300</v>
      </c>
      <c r="AW6" s="140" t="s">
        <v>301</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303</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304</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305</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306</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307</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308</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309</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310</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311</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312</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313</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314</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315</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316</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317</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318</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319</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320</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321</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322</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323</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324</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325</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326</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327</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328</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329</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330</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331</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332</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333</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334</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335</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277</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336</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335</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337</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338</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339</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340</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341</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342</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343</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344</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345</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629"/>
      <c r="D64" s="629"/>
      <c r="E64" s="629"/>
      <c r="F64" s="629"/>
      <c r="G64" s="629"/>
      <c r="H64" s="629"/>
      <c r="I64" s="629"/>
      <c r="J64" s="629"/>
      <c r="K64" s="629"/>
      <c r="L64" s="629"/>
      <c r="M64" s="629"/>
    </row>
  </sheetData>
  <mergeCells count="24">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 ref="A1:Z1"/>
    <mergeCell ref="A2:U2"/>
    <mergeCell ref="A4:A5"/>
    <mergeCell ref="B4:D5"/>
    <mergeCell ref="E4:G5"/>
    <mergeCell ref="H4:J5"/>
    <mergeCell ref="K4:M5"/>
    <mergeCell ref="N4:P5"/>
    <mergeCell ref="Q4:S4"/>
    <mergeCell ref="T4:V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I147" sqref="I147:K147"/>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630" t="s">
        <v>346</v>
      </c>
      <c r="B1" s="630"/>
      <c r="C1" s="630"/>
      <c r="D1" s="630"/>
      <c r="E1" s="630"/>
    </row>
    <row r="2" spans="1:8" x14ac:dyDescent="0.3">
      <c r="A2" s="630" t="s">
        <v>347</v>
      </c>
      <c r="B2" s="630"/>
      <c r="C2" s="630"/>
      <c r="D2" s="630"/>
      <c r="E2" s="630"/>
    </row>
    <row r="3" spans="1:8" ht="21" customHeight="1" x14ac:dyDescent="0.3"/>
    <row r="4" spans="1:8" ht="27" customHeight="1" x14ac:dyDescent="0.3">
      <c r="A4" s="211" t="s">
        <v>348</v>
      </c>
    </row>
    <row r="5" spans="1:8" ht="18.75" customHeight="1" x14ac:dyDescent="0.3">
      <c r="A5" s="631" t="s">
        <v>349</v>
      </c>
      <c r="B5" s="632" t="s">
        <v>350</v>
      </c>
      <c r="C5" s="631" t="s">
        <v>232</v>
      </c>
      <c r="D5" s="631" t="s">
        <v>351</v>
      </c>
      <c r="E5" s="631"/>
      <c r="F5" s="633" t="s">
        <v>352</v>
      </c>
      <c r="G5" s="634"/>
      <c r="H5" s="635"/>
    </row>
    <row r="6" spans="1:8" ht="37.5" x14ac:dyDescent="0.3">
      <c r="A6" s="631"/>
      <c r="B6" s="632"/>
      <c r="C6" s="631"/>
      <c r="D6" s="212" t="s">
        <v>195</v>
      </c>
      <c r="E6" s="212" t="s">
        <v>353</v>
      </c>
      <c r="F6" s="213" t="s">
        <v>195</v>
      </c>
      <c r="G6" s="213" t="s">
        <v>353</v>
      </c>
      <c r="H6" s="214"/>
    </row>
    <row r="7" spans="1:8" x14ac:dyDescent="0.3">
      <c r="A7" s="215" t="s">
        <v>354</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355</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356</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277</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631" t="s">
        <v>349</v>
      </c>
      <c r="B14" s="632" t="s">
        <v>350</v>
      </c>
      <c r="C14" s="631" t="s">
        <v>232</v>
      </c>
      <c r="D14" s="631" t="s">
        <v>351</v>
      </c>
      <c r="E14" s="631"/>
      <c r="F14" s="633" t="s">
        <v>352</v>
      </c>
      <c r="G14" s="634"/>
      <c r="H14" s="635"/>
    </row>
    <row r="15" spans="1:8" ht="37.5" x14ac:dyDescent="0.3">
      <c r="A15" s="631"/>
      <c r="B15" s="632"/>
      <c r="C15" s="631"/>
      <c r="D15" s="212" t="s">
        <v>195</v>
      </c>
      <c r="E15" s="212" t="s">
        <v>353</v>
      </c>
      <c r="F15" s="213" t="s">
        <v>195</v>
      </c>
      <c r="G15" s="213" t="s">
        <v>353</v>
      </c>
      <c r="H15" s="214"/>
    </row>
    <row r="16" spans="1:8" s="229" customFormat="1" ht="36.75" customHeight="1" x14ac:dyDescent="0.25">
      <c r="A16" s="227" t="s">
        <v>357</v>
      </c>
      <c r="B16" s="216">
        <v>1499</v>
      </c>
      <c r="C16" s="212">
        <f>D16+E16</f>
        <v>46109</v>
      </c>
      <c r="D16" s="216">
        <f>46109*F16/100</f>
        <v>23238.936000000002</v>
      </c>
      <c r="E16" s="216">
        <f>46109*G16/100</f>
        <v>22870.063999999998</v>
      </c>
      <c r="F16" s="228">
        <v>50.4</v>
      </c>
      <c r="G16" s="228">
        <v>49.6</v>
      </c>
      <c r="H16" s="212">
        <f>F16+G16</f>
        <v>100</v>
      </c>
    </row>
    <row r="18" spans="1:5" x14ac:dyDescent="0.3">
      <c r="A18" s="210" t="s">
        <v>358</v>
      </c>
      <c r="C18" s="230"/>
      <c r="D18" s="230"/>
      <c r="E18" s="210" t="s">
        <v>215</v>
      </c>
    </row>
    <row r="19" spans="1:5" x14ac:dyDescent="0.3">
      <c r="C19" s="231"/>
      <c r="D19" s="231"/>
    </row>
    <row r="20" spans="1:5" hidden="1" x14ac:dyDescent="0.3">
      <c r="A20" s="210" t="s">
        <v>97</v>
      </c>
    </row>
    <row r="21" spans="1:5" hidden="1" x14ac:dyDescent="0.3"/>
    <row r="22" spans="1:5" hidden="1" x14ac:dyDescent="0.3">
      <c r="A22" s="210" t="s">
        <v>359</v>
      </c>
    </row>
  </sheetData>
  <mergeCells count="12">
    <mergeCell ref="F5:H5"/>
    <mergeCell ref="A14:A15"/>
    <mergeCell ref="B14:B15"/>
    <mergeCell ref="C14:C15"/>
    <mergeCell ref="D14:E14"/>
    <mergeCell ref="F14:H14"/>
    <mergeCell ref="A1:E1"/>
    <mergeCell ref="A2:E2"/>
    <mergeCell ref="A5:A6"/>
    <mergeCell ref="B5:B6"/>
    <mergeCell ref="C5:C6"/>
    <mergeCell ref="D5:E5"/>
  </mergeCells>
  <pageMargins left="0.51181102362204722" right="0.31496062992125984" top="0.35433070866141736" bottom="0.35433070866141736" header="0" footer="0"/>
  <pageSetup paperSize="9" scale="62"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I147" sqref="I147:K147"/>
      <selection pane="topRight" activeCell="I147" sqref="I147:K147"/>
      <selection pane="bottomLeft" activeCell="I147" sqref="I147:K147"/>
      <selection pane="bottomRight" activeCell="I147" sqref="I147:K147"/>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636" t="s">
        <v>360</v>
      </c>
      <c r="B1" s="636"/>
      <c r="C1" s="636"/>
      <c r="D1" s="636"/>
      <c r="E1" s="636"/>
      <c r="F1" s="636"/>
      <c r="G1" s="636"/>
      <c r="H1" s="636"/>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1+3</f>
        <v>4</v>
      </c>
      <c r="D40" s="246"/>
      <c r="E40" s="247">
        <f t="shared" si="1"/>
        <v>2.6666666666666665</v>
      </c>
      <c r="F40" s="246">
        <f>8+47</f>
        <v>55</v>
      </c>
      <c r="G40" s="246"/>
      <c r="H40" s="247">
        <f>(F40*8+G40*4)/12</f>
        <v>36.666666666666664</v>
      </c>
    </row>
    <row r="41" spans="1:8" ht="15.75" x14ac:dyDescent="0.2">
      <c r="A41" s="233">
        <v>38</v>
      </c>
      <c r="B41" s="248" t="s">
        <v>403</v>
      </c>
      <c r="C41" s="246">
        <f>21+2</f>
        <v>23</v>
      </c>
      <c r="D41" s="246">
        <f>21+2</f>
        <v>23</v>
      </c>
      <c r="E41" s="247">
        <f t="shared" si="1"/>
        <v>23</v>
      </c>
      <c r="F41" s="246">
        <f>610+43</f>
        <v>653</v>
      </c>
      <c r="G41" s="246">
        <f>631+43</f>
        <v>674</v>
      </c>
      <c r="H41" s="247">
        <f t="shared" ref="H41:H47" si="3">(F41*8+G41*4)/12</f>
        <v>660</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405</v>
      </c>
      <c r="E52" s="254">
        <f>E49-E53-E54-E55-E56</f>
        <v>1009.6666666666664</v>
      </c>
      <c r="F52" s="254">
        <f t="shared" ref="F52:H52" si="4">F49-F53-F54-F55-F56</f>
        <v>31238</v>
      </c>
      <c r="G52" s="254">
        <f t="shared" si="4"/>
        <v>32348</v>
      </c>
      <c r="H52" s="254">
        <f t="shared" si="4"/>
        <v>31608.000000000007</v>
      </c>
    </row>
    <row r="53" spans="1:8" hidden="1" x14ac:dyDescent="0.2">
      <c r="B53" s="253" t="s">
        <v>406</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326</v>
      </c>
      <c r="E54" s="254">
        <f>E40</f>
        <v>2.6666666666666665</v>
      </c>
      <c r="F54" s="254">
        <f t="shared" ref="F54:H54" si="6">F40</f>
        <v>55</v>
      </c>
      <c r="G54" s="254">
        <f t="shared" si="6"/>
        <v>0</v>
      </c>
      <c r="H54" s="254">
        <f t="shared" si="6"/>
        <v>36.666666666666664</v>
      </c>
    </row>
    <row r="55" spans="1:8" hidden="1" x14ac:dyDescent="0.2">
      <c r="B55" s="253" t="s">
        <v>407</v>
      </c>
      <c r="E55" s="254">
        <f>E41+E42+E43+E44+E45+E46+E47</f>
        <v>78.333333333333329</v>
      </c>
      <c r="F55" s="254">
        <f t="shared" ref="F55:H55" si="7">F41+F42+F43+F44+F45+F46+F47</f>
        <v>1488</v>
      </c>
      <c r="G55" s="254">
        <f t="shared" si="7"/>
        <v>1527</v>
      </c>
      <c r="H55" s="254">
        <f t="shared" si="7"/>
        <v>1501</v>
      </c>
    </row>
    <row r="56" spans="1:8" hidden="1" x14ac:dyDescent="0.2">
      <c r="B56" s="253" t="s">
        <v>408</v>
      </c>
      <c r="E56" s="254">
        <f>E48</f>
        <v>0</v>
      </c>
      <c r="F56" s="254">
        <f t="shared" ref="F56:H56" si="8">F48</f>
        <v>0</v>
      </c>
      <c r="G56" s="254">
        <f t="shared" si="8"/>
        <v>0</v>
      </c>
      <c r="H56" s="254">
        <f t="shared" si="8"/>
        <v>0</v>
      </c>
    </row>
    <row r="57" spans="1:8" hidden="1" x14ac:dyDescent="0.2"/>
    <row r="58" spans="1:8" s="257" customFormat="1" ht="15.75" x14ac:dyDescent="0.25">
      <c r="A58" s="255"/>
      <c r="B58" s="256" t="s">
        <v>409</v>
      </c>
      <c r="G58"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7" activePane="bottomRight" state="frozen"/>
      <selection activeCell="I147" sqref="I147:K147"/>
      <selection pane="topRight" activeCell="I147" sqref="I147:K147"/>
      <selection pane="bottomLeft" activeCell="I147" sqref="I147:K147"/>
      <selection pane="bottomRight" activeCell="I147" sqref="I147:K147"/>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36" t="s">
        <v>410</v>
      </c>
      <c r="B1" s="636"/>
      <c r="C1" s="636"/>
      <c r="D1" s="636"/>
      <c r="E1" s="636"/>
      <c r="F1" s="636"/>
      <c r="G1" s="636"/>
      <c r="H1" s="636"/>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f>
        <v>1</v>
      </c>
      <c r="D40" s="246"/>
      <c r="E40" s="247">
        <f t="shared" si="1"/>
        <v>0.66666666666666663</v>
      </c>
      <c r="F40" s="246">
        <f>8</f>
        <v>8</v>
      </c>
      <c r="G40" s="246"/>
      <c r="H40" s="247">
        <f>(F40*8+G40*4)/12</f>
        <v>5.333333333333333</v>
      </c>
    </row>
    <row r="41" spans="1:8" ht="15.75" x14ac:dyDescent="0.2">
      <c r="A41" s="233">
        <v>38</v>
      </c>
      <c r="B41" s="248" t="s">
        <v>403</v>
      </c>
      <c r="C41" s="246">
        <f>21</f>
        <v>21</v>
      </c>
      <c r="D41" s="246">
        <v>21</v>
      </c>
      <c r="E41" s="247">
        <f t="shared" si="1"/>
        <v>21</v>
      </c>
      <c r="F41" s="246">
        <f>610</f>
        <v>610</v>
      </c>
      <c r="G41" s="246">
        <v>631</v>
      </c>
      <c r="H41" s="247">
        <f t="shared" ref="H41:H47" si="3">(F41*8+G41*4)/12</f>
        <v>617</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351</v>
      </c>
      <c r="C50" s="258"/>
      <c r="D50" s="258"/>
      <c r="E50" s="258"/>
      <c r="F50" s="258"/>
      <c r="G50" s="258"/>
      <c r="H50" s="258"/>
    </row>
    <row r="51" spans="1:8" s="257" customFormat="1" ht="15.75" x14ac:dyDescent="0.25">
      <c r="A51" s="255"/>
      <c r="B51" s="234" t="s">
        <v>411</v>
      </c>
      <c r="C51" s="258"/>
      <c r="D51" s="258"/>
      <c r="E51" s="258"/>
      <c r="F51" s="258"/>
      <c r="G51" s="258"/>
      <c r="H51" s="258">
        <v>23239</v>
      </c>
    </row>
    <row r="52" spans="1:8" s="257" customFormat="1" ht="15.75" x14ac:dyDescent="0.25">
      <c r="A52" s="255"/>
      <c r="B52" s="234" t="s">
        <v>412</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4" activePane="bottomRight" state="frozen"/>
      <selection activeCell="I147" sqref="I147:K147"/>
      <selection pane="topRight" activeCell="I147" sqref="I147:K147"/>
      <selection pane="bottomLeft" activeCell="I147" sqref="I147:K147"/>
      <selection pane="bottomRight" activeCell="I147" sqref="I147:K147"/>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36" t="s">
        <v>413</v>
      </c>
      <c r="B1" s="636"/>
      <c r="C1" s="636"/>
      <c r="D1" s="636"/>
      <c r="E1" s="636"/>
      <c r="F1" s="636"/>
      <c r="G1" s="636"/>
      <c r="H1" s="636"/>
    </row>
    <row r="3" spans="1:8" ht="58.5" customHeight="1" x14ac:dyDescent="0.2">
      <c r="A3" s="233"/>
      <c r="B3" s="234" t="s">
        <v>361</v>
      </c>
      <c r="C3" s="235" t="s">
        <v>362</v>
      </c>
      <c r="D3" s="235" t="s">
        <v>363</v>
      </c>
      <c r="E3" s="235" t="s">
        <v>364</v>
      </c>
      <c r="F3" s="235" t="s">
        <v>365</v>
      </c>
      <c r="G3" s="235" t="s">
        <v>366</v>
      </c>
      <c r="H3" s="235" t="s">
        <v>367</v>
      </c>
    </row>
    <row r="4" spans="1:8" ht="15.75" hidden="1" x14ac:dyDescent="0.2">
      <c r="A4" s="233">
        <v>1</v>
      </c>
      <c r="B4" s="236" t="s">
        <v>368</v>
      </c>
      <c r="C4" s="237"/>
      <c r="D4" s="237"/>
      <c r="E4" s="238">
        <f>(C4*8+D4*4)/12</f>
        <v>0</v>
      </c>
      <c r="F4" s="237"/>
      <c r="G4" s="237"/>
      <c r="H4" s="238">
        <f>(F4*8+G4*4)/12</f>
        <v>0</v>
      </c>
    </row>
    <row r="5" spans="1:8" ht="15.75" hidden="1" x14ac:dyDescent="0.2">
      <c r="A5" s="233">
        <f t="shared" ref="A5:A39" si="0">A4+1</f>
        <v>2</v>
      </c>
      <c r="B5" s="236" t="s">
        <v>369</v>
      </c>
      <c r="C5" s="237"/>
      <c r="D5" s="237"/>
      <c r="E5" s="238">
        <f t="shared" ref="E5:E49" si="1">(C5*8+D5*4)/12</f>
        <v>0</v>
      </c>
      <c r="F5" s="237"/>
      <c r="G5" s="237"/>
      <c r="H5" s="238">
        <f t="shared" ref="H5:H49" si="2">(F5*8+G5*4)/12</f>
        <v>0</v>
      </c>
    </row>
    <row r="6" spans="1:8" ht="31.5" hidden="1" x14ac:dyDescent="0.2">
      <c r="A6" s="233">
        <f t="shared" si="0"/>
        <v>3</v>
      </c>
      <c r="B6" s="236" t="s">
        <v>370</v>
      </c>
      <c r="C6" s="237"/>
      <c r="D6" s="237"/>
      <c r="E6" s="238">
        <f t="shared" si="1"/>
        <v>0</v>
      </c>
      <c r="F6" s="237"/>
      <c r="G6" s="237"/>
      <c r="H6" s="238">
        <f t="shared" si="2"/>
        <v>0</v>
      </c>
    </row>
    <row r="7" spans="1:8" ht="15.75" hidden="1" x14ac:dyDescent="0.2">
      <c r="A7" s="233">
        <f t="shared" si="0"/>
        <v>4</v>
      </c>
      <c r="B7" s="239" t="s">
        <v>371</v>
      </c>
      <c r="C7" s="237"/>
      <c r="D7" s="237"/>
      <c r="E7" s="238">
        <f t="shared" si="1"/>
        <v>0</v>
      </c>
      <c r="F7" s="237"/>
      <c r="G7" s="237"/>
      <c r="H7" s="238">
        <f t="shared" si="2"/>
        <v>0</v>
      </c>
    </row>
    <row r="8" spans="1:8" ht="15.75" hidden="1" x14ac:dyDescent="0.2">
      <c r="A8" s="233">
        <f t="shared" si="0"/>
        <v>5</v>
      </c>
      <c r="B8" s="236" t="s">
        <v>372</v>
      </c>
      <c r="C8" s="237"/>
      <c r="D8" s="237"/>
      <c r="E8" s="238">
        <f t="shared" si="1"/>
        <v>0</v>
      </c>
      <c r="F8" s="237"/>
      <c r="G8" s="237"/>
      <c r="H8" s="238">
        <f t="shared" si="2"/>
        <v>0</v>
      </c>
    </row>
    <row r="9" spans="1:8" ht="15.75" hidden="1" x14ac:dyDescent="0.2">
      <c r="A9" s="233">
        <f t="shared" si="0"/>
        <v>6</v>
      </c>
      <c r="B9" s="236" t="s">
        <v>373</v>
      </c>
      <c r="C9" s="237"/>
      <c r="D9" s="237"/>
      <c r="E9" s="238">
        <f t="shared" si="1"/>
        <v>0</v>
      </c>
      <c r="F9" s="237"/>
      <c r="G9" s="237"/>
      <c r="H9" s="238">
        <f t="shared" si="2"/>
        <v>0</v>
      </c>
    </row>
    <row r="10" spans="1:8" ht="15.75" hidden="1" x14ac:dyDescent="0.2">
      <c r="A10" s="233">
        <f t="shared" si="0"/>
        <v>7</v>
      </c>
      <c r="B10" s="236" t="s">
        <v>239</v>
      </c>
      <c r="C10" s="237"/>
      <c r="D10" s="237"/>
      <c r="E10" s="238">
        <f t="shared" si="1"/>
        <v>0</v>
      </c>
      <c r="F10" s="237"/>
      <c r="G10" s="237"/>
      <c r="H10" s="238">
        <f t="shared" si="2"/>
        <v>0</v>
      </c>
    </row>
    <row r="11" spans="1:8" ht="15.75" hidden="1" x14ac:dyDescent="0.2">
      <c r="A11" s="233">
        <f t="shared" si="0"/>
        <v>8</v>
      </c>
      <c r="B11" s="236" t="s">
        <v>374</v>
      </c>
      <c r="C11" s="237"/>
      <c r="D11" s="237"/>
      <c r="E11" s="238">
        <f t="shared" si="1"/>
        <v>0</v>
      </c>
      <c r="F11" s="237"/>
      <c r="G11" s="237"/>
      <c r="H11" s="238">
        <f t="shared" si="2"/>
        <v>0</v>
      </c>
    </row>
    <row r="12" spans="1:8" ht="15.75" hidden="1" x14ac:dyDescent="0.2">
      <c r="A12" s="233">
        <f t="shared" si="0"/>
        <v>9</v>
      </c>
      <c r="B12" s="236" t="s">
        <v>375</v>
      </c>
      <c r="C12" s="237"/>
      <c r="D12" s="237"/>
      <c r="E12" s="238">
        <f t="shared" si="1"/>
        <v>0</v>
      </c>
      <c r="F12" s="237"/>
      <c r="G12" s="237"/>
      <c r="H12" s="238">
        <f t="shared" si="2"/>
        <v>0</v>
      </c>
    </row>
    <row r="13" spans="1:8" ht="15.75" hidden="1" x14ac:dyDescent="0.2">
      <c r="A13" s="233">
        <f t="shared" si="0"/>
        <v>10</v>
      </c>
      <c r="B13" s="239" t="s">
        <v>376</v>
      </c>
      <c r="C13" s="237"/>
      <c r="D13" s="237"/>
      <c r="E13" s="238">
        <f t="shared" si="1"/>
        <v>0</v>
      </c>
      <c r="F13" s="237"/>
      <c r="G13" s="237"/>
      <c r="H13" s="238">
        <f t="shared" si="2"/>
        <v>0</v>
      </c>
    </row>
    <row r="14" spans="1:8" ht="15.75" hidden="1" x14ac:dyDescent="0.2">
      <c r="A14" s="233">
        <f t="shared" si="0"/>
        <v>11</v>
      </c>
      <c r="B14" s="240" t="s">
        <v>377</v>
      </c>
      <c r="C14" s="237"/>
      <c r="D14" s="237"/>
      <c r="E14" s="238">
        <f t="shared" si="1"/>
        <v>0</v>
      </c>
      <c r="F14" s="237"/>
      <c r="G14" s="237"/>
      <c r="H14" s="238">
        <f t="shared" si="2"/>
        <v>0</v>
      </c>
    </row>
    <row r="15" spans="1:8" ht="15.75" hidden="1" x14ac:dyDescent="0.2">
      <c r="A15" s="233">
        <f t="shared" si="0"/>
        <v>12</v>
      </c>
      <c r="B15" s="239" t="s">
        <v>378</v>
      </c>
      <c r="C15" s="237"/>
      <c r="D15" s="237"/>
      <c r="E15" s="238">
        <f t="shared" si="1"/>
        <v>0</v>
      </c>
      <c r="F15" s="237"/>
      <c r="G15" s="237"/>
      <c r="H15" s="238">
        <f t="shared" si="2"/>
        <v>0</v>
      </c>
    </row>
    <row r="16" spans="1:8" ht="15.75" hidden="1" x14ac:dyDescent="0.2">
      <c r="A16" s="233">
        <f t="shared" si="0"/>
        <v>13</v>
      </c>
      <c r="B16" s="240" t="s">
        <v>379</v>
      </c>
      <c r="C16" s="237"/>
      <c r="D16" s="237"/>
      <c r="E16" s="238">
        <f t="shared" si="1"/>
        <v>0</v>
      </c>
      <c r="F16" s="237"/>
      <c r="G16" s="237"/>
      <c r="H16" s="238">
        <f t="shared" si="2"/>
        <v>0</v>
      </c>
    </row>
    <row r="17" spans="1:8" ht="15.75" hidden="1" x14ac:dyDescent="0.2">
      <c r="A17" s="233">
        <f t="shared" si="0"/>
        <v>14</v>
      </c>
      <c r="B17" s="240" t="s">
        <v>380</v>
      </c>
      <c r="C17" s="237"/>
      <c r="D17" s="237"/>
      <c r="E17" s="238">
        <f t="shared" si="1"/>
        <v>0</v>
      </c>
      <c r="F17" s="237"/>
      <c r="G17" s="237"/>
      <c r="H17" s="238">
        <f t="shared" si="2"/>
        <v>0</v>
      </c>
    </row>
    <row r="18" spans="1:8" ht="15.75" hidden="1" x14ac:dyDescent="0.2">
      <c r="A18" s="233">
        <f t="shared" si="0"/>
        <v>15</v>
      </c>
      <c r="B18" s="241" t="s">
        <v>381</v>
      </c>
      <c r="C18" s="237"/>
      <c r="D18" s="237"/>
      <c r="E18" s="238">
        <f t="shared" si="1"/>
        <v>0</v>
      </c>
      <c r="F18" s="237"/>
      <c r="G18" s="237"/>
      <c r="H18" s="238">
        <f t="shared" si="2"/>
        <v>0</v>
      </c>
    </row>
    <row r="19" spans="1:8" ht="15.75" hidden="1" x14ac:dyDescent="0.2">
      <c r="A19" s="233">
        <f t="shared" si="0"/>
        <v>16</v>
      </c>
      <c r="B19" s="240" t="s">
        <v>382</v>
      </c>
      <c r="C19" s="237"/>
      <c r="D19" s="237"/>
      <c r="E19" s="238">
        <f t="shared" si="1"/>
        <v>0</v>
      </c>
      <c r="F19" s="237"/>
      <c r="G19" s="237"/>
      <c r="H19" s="238">
        <f t="shared" si="2"/>
        <v>0</v>
      </c>
    </row>
    <row r="20" spans="1:8" ht="15.75" hidden="1" x14ac:dyDescent="0.2">
      <c r="A20" s="233">
        <f t="shared" si="0"/>
        <v>17</v>
      </c>
      <c r="B20" s="241" t="s">
        <v>383</v>
      </c>
      <c r="C20" s="237"/>
      <c r="D20" s="237"/>
      <c r="E20" s="238">
        <f t="shared" si="1"/>
        <v>0</v>
      </c>
      <c r="F20" s="237"/>
      <c r="G20" s="237"/>
      <c r="H20" s="238">
        <f t="shared" si="2"/>
        <v>0</v>
      </c>
    </row>
    <row r="21" spans="1:8" ht="15.75" hidden="1" x14ac:dyDescent="0.2">
      <c r="A21" s="233">
        <f t="shared" si="0"/>
        <v>18</v>
      </c>
      <c r="B21" s="240" t="s">
        <v>384</v>
      </c>
      <c r="C21" s="237"/>
      <c r="D21" s="237"/>
      <c r="E21" s="238">
        <f t="shared" si="1"/>
        <v>0</v>
      </c>
      <c r="F21" s="237"/>
      <c r="G21" s="237"/>
      <c r="H21" s="238">
        <f t="shared" si="2"/>
        <v>0</v>
      </c>
    </row>
    <row r="22" spans="1:8" ht="15.75" hidden="1" x14ac:dyDescent="0.2">
      <c r="A22" s="233">
        <f t="shared" si="0"/>
        <v>19</v>
      </c>
      <c r="B22" s="240" t="s">
        <v>385</v>
      </c>
      <c r="C22" s="237"/>
      <c r="D22" s="237"/>
      <c r="E22" s="238">
        <f t="shared" si="1"/>
        <v>0</v>
      </c>
      <c r="F22" s="237"/>
      <c r="G22" s="237"/>
      <c r="H22" s="238">
        <f t="shared" si="2"/>
        <v>0</v>
      </c>
    </row>
    <row r="23" spans="1:8" ht="15.75" hidden="1" x14ac:dyDescent="0.2">
      <c r="A23" s="233">
        <f t="shared" si="0"/>
        <v>20</v>
      </c>
      <c r="B23" s="240" t="s">
        <v>386</v>
      </c>
      <c r="C23" s="237"/>
      <c r="D23" s="237"/>
      <c r="E23" s="238">
        <f t="shared" si="1"/>
        <v>0</v>
      </c>
      <c r="F23" s="237"/>
      <c r="G23" s="237"/>
      <c r="H23" s="238">
        <f t="shared" si="2"/>
        <v>0</v>
      </c>
    </row>
    <row r="24" spans="1:8" ht="15.75" hidden="1" x14ac:dyDescent="0.2">
      <c r="A24" s="233">
        <f t="shared" si="0"/>
        <v>21</v>
      </c>
      <c r="B24" s="241" t="s">
        <v>387</v>
      </c>
      <c r="C24" s="237"/>
      <c r="D24" s="237"/>
      <c r="E24" s="238">
        <f t="shared" si="1"/>
        <v>0</v>
      </c>
      <c r="F24" s="237"/>
      <c r="G24" s="237"/>
      <c r="H24" s="238">
        <f t="shared" si="2"/>
        <v>0</v>
      </c>
    </row>
    <row r="25" spans="1:8" ht="15.75" hidden="1" x14ac:dyDescent="0.2">
      <c r="A25" s="233">
        <f t="shared" si="0"/>
        <v>22</v>
      </c>
      <c r="B25" s="241" t="s">
        <v>388</v>
      </c>
      <c r="C25" s="237"/>
      <c r="D25" s="237"/>
      <c r="E25" s="238">
        <f t="shared" si="1"/>
        <v>0</v>
      </c>
      <c r="F25" s="237"/>
      <c r="G25" s="237"/>
      <c r="H25" s="238">
        <f t="shared" si="2"/>
        <v>0</v>
      </c>
    </row>
    <row r="26" spans="1:8" ht="15.75" hidden="1" x14ac:dyDescent="0.2">
      <c r="A26" s="233">
        <f t="shared" si="0"/>
        <v>23</v>
      </c>
      <c r="B26" s="241" t="s">
        <v>389</v>
      </c>
      <c r="C26" s="237"/>
      <c r="D26" s="237"/>
      <c r="E26" s="238">
        <f t="shared" si="1"/>
        <v>0</v>
      </c>
      <c r="F26" s="237"/>
      <c r="G26" s="237"/>
      <c r="H26" s="238">
        <f t="shared" si="2"/>
        <v>0</v>
      </c>
    </row>
    <row r="27" spans="1:8" ht="15.75" hidden="1" x14ac:dyDescent="0.2">
      <c r="A27" s="233">
        <f t="shared" si="0"/>
        <v>24</v>
      </c>
      <c r="B27" s="240" t="s">
        <v>390</v>
      </c>
      <c r="C27" s="237"/>
      <c r="D27" s="237"/>
      <c r="E27" s="238">
        <f t="shared" si="1"/>
        <v>0</v>
      </c>
      <c r="F27" s="237"/>
      <c r="G27" s="237"/>
      <c r="H27" s="238">
        <f t="shared" si="2"/>
        <v>0</v>
      </c>
    </row>
    <row r="28" spans="1:8" ht="15.75" hidden="1" x14ac:dyDescent="0.2">
      <c r="A28" s="233">
        <f t="shared" si="0"/>
        <v>25</v>
      </c>
      <c r="B28" s="241" t="s">
        <v>391</v>
      </c>
      <c r="C28" s="237"/>
      <c r="D28" s="237"/>
      <c r="E28" s="238">
        <f t="shared" si="1"/>
        <v>0</v>
      </c>
      <c r="F28" s="237"/>
      <c r="G28" s="237"/>
      <c r="H28" s="238">
        <f t="shared" si="2"/>
        <v>0</v>
      </c>
    </row>
    <row r="29" spans="1:8" ht="15.75" hidden="1" x14ac:dyDescent="0.2">
      <c r="A29" s="233">
        <f t="shared" si="0"/>
        <v>26</v>
      </c>
      <c r="B29" s="240" t="s">
        <v>392</v>
      </c>
      <c r="C29" s="237"/>
      <c r="D29" s="237"/>
      <c r="E29" s="238">
        <f t="shared" si="1"/>
        <v>0</v>
      </c>
      <c r="F29" s="237"/>
      <c r="G29" s="237"/>
      <c r="H29" s="238">
        <f t="shared" si="2"/>
        <v>0</v>
      </c>
    </row>
    <row r="30" spans="1:8" ht="15.75" hidden="1" x14ac:dyDescent="0.2">
      <c r="A30" s="233">
        <f t="shared" si="0"/>
        <v>27</v>
      </c>
      <c r="B30" s="240" t="s">
        <v>393</v>
      </c>
      <c r="C30" s="237"/>
      <c r="D30" s="237"/>
      <c r="E30" s="238">
        <f t="shared" si="1"/>
        <v>0</v>
      </c>
      <c r="F30" s="237"/>
      <c r="G30" s="237"/>
      <c r="H30" s="238">
        <f t="shared" si="2"/>
        <v>0</v>
      </c>
    </row>
    <row r="31" spans="1:8" ht="15.75" hidden="1" x14ac:dyDescent="0.2">
      <c r="A31" s="233">
        <f t="shared" si="0"/>
        <v>28</v>
      </c>
      <c r="B31" s="241" t="s">
        <v>394</v>
      </c>
      <c r="C31" s="237"/>
      <c r="D31" s="237"/>
      <c r="E31" s="238">
        <f t="shared" si="1"/>
        <v>0</v>
      </c>
      <c r="F31" s="237"/>
      <c r="G31" s="237"/>
      <c r="H31" s="238">
        <f t="shared" si="2"/>
        <v>0</v>
      </c>
    </row>
    <row r="32" spans="1:8" ht="15.75" hidden="1" x14ac:dyDescent="0.2">
      <c r="A32" s="233">
        <f t="shared" si="0"/>
        <v>29</v>
      </c>
      <c r="B32" s="241" t="s">
        <v>395</v>
      </c>
      <c r="C32" s="237"/>
      <c r="D32" s="237"/>
      <c r="E32" s="238">
        <f t="shared" si="1"/>
        <v>0</v>
      </c>
      <c r="F32" s="237"/>
      <c r="G32" s="237"/>
      <c r="H32" s="238">
        <f t="shared" si="2"/>
        <v>0</v>
      </c>
    </row>
    <row r="33" spans="1:8" ht="15.75" hidden="1" x14ac:dyDescent="0.2">
      <c r="A33" s="233">
        <f t="shared" si="0"/>
        <v>30</v>
      </c>
      <c r="B33" s="240" t="s">
        <v>396</v>
      </c>
      <c r="C33" s="237"/>
      <c r="D33" s="237"/>
      <c r="E33" s="238">
        <f t="shared" si="1"/>
        <v>0</v>
      </c>
      <c r="F33" s="237"/>
      <c r="G33" s="237"/>
      <c r="H33" s="238">
        <f t="shared" si="2"/>
        <v>0</v>
      </c>
    </row>
    <row r="34" spans="1:8" ht="15.75" hidden="1" x14ac:dyDescent="0.2">
      <c r="A34" s="233">
        <f t="shared" si="0"/>
        <v>31</v>
      </c>
      <c r="B34" s="240" t="s">
        <v>397</v>
      </c>
      <c r="C34" s="237"/>
      <c r="D34" s="237"/>
      <c r="E34" s="238">
        <f t="shared" si="1"/>
        <v>0</v>
      </c>
      <c r="F34" s="237"/>
      <c r="G34" s="237"/>
      <c r="H34" s="238">
        <f t="shared" si="2"/>
        <v>0</v>
      </c>
    </row>
    <row r="35" spans="1:8" ht="15.75" hidden="1" x14ac:dyDescent="0.2">
      <c r="A35" s="233">
        <f t="shared" si="0"/>
        <v>32</v>
      </c>
      <c r="B35" s="240" t="s">
        <v>398</v>
      </c>
      <c r="C35" s="237"/>
      <c r="D35" s="237"/>
      <c r="E35" s="238">
        <f t="shared" si="1"/>
        <v>0</v>
      </c>
      <c r="F35" s="237"/>
      <c r="G35" s="237"/>
      <c r="H35" s="238">
        <f t="shared" si="2"/>
        <v>0</v>
      </c>
    </row>
    <row r="36" spans="1:8" ht="15.75" hidden="1" x14ac:dyDescent="0.2">
      <c r="A36" s="233">
        <f t="shared" si="0"/>
        <v>33</v>
      </c>
      <c r="B36" s="242" t="s">
        <v>399</v>
      </c>
      <c r="C36" s="243"/>
      <c r="D36" s="243"/>
      <c r="E36" s="244">
        <f t="shared" si="1"/>
        <v>0</v>
      </c>
      <c r="F36" s="243"/>
      <c r="G36" s="243"/>
      <c r="H36" s="244">
        <f t="shared" si="2"/>
        <v>0</v>
      </c>
    </row>
    <row r="37" spans="1:8" ht="15.75" hidden="1" x14ac:dyDescent="0.2">
      <c r="A37" s="233">
        <f t="shared" si="0"/>
        <v>34</v>
      </c>
      <c r="B37" s="242" t="s">
        <v>400</v>
      </c>
      <c r="C37" s="243"/>
      <c r="D37" s="243"/>
      <c r="E37" s="244">
        <f t="shared" si="1"/>
        <v>0</v>
      </c>
      <c r="F37" s="243"/>
      <c r="G37" s="243"/>
      <c r="H37" s="244">
        <f t="shared" si="2"/>
        <v>0</v>
      </c>
    </row>
    <row r="38" spans="1:8" ht="15.75" hidden="1" x14ac:dyDescent="0.2">
      <c r="A38" s="233">
        <f t="shared" si="0"/>
        <v>35</v>
      </c>
      <c r="B38" s="242" t="s">
        <v>401</v>
      </c>
      <c r="C38" s="243"/>
      <c r="D38" s="243"/>
      <c r="E38" s="244">
        <f t="shared" si="1"/>
        <v>0</v>
      </c>
      <c r="F38" s="243"/>
      <c r="G38" s="243"/>
      <c r="H38" s="244">
        <f t="shared" si="2"/>
        <v>0</v>
      </c>
    </row>
    <row r="39" spans="1:8" ht="15.75" hidden="1" x14ac:dyDescent="0.2">
      <c r="A39" s="233">
        <f t="shared" si="0"/>
        <v>36</v>
      </c>
      <c r="B39" s="245" t="s">
        <v>267</v>
      </c>
      <c r="C39" s="246"/>
      <c r="D39" s="246"/>
      <c r="E39" s="247">
        <f t="shared" si="1"/>
        <v>0</v>
      </c>
      <c r="F39" s="246"/>
      <c r="G39" s="246"/>
      <c r="H39" s="247">
        <f t="shared" si="2"/>
        <v>0</v>
      </c>
    </row>
    <row r="40" spans="1:8" ht="15.75" x14ac:dyDescent="0.2">
      <c r="A40" s="233"/>
      <c r="B40" s="248" t="s">
        <v>402</v>
      </c>
      <c r="C40" s="246">
        <v>3</v>
      </c>
      <c r="D40" s="246">
        <v>0</v>
      </c>
      <c r="E40" s="247">
        <f t="shared" si="1"/>
        <v>2</v>
      </c>
      <c r="F40" s="246">
        <v>47</v>
      </c>
      <c r="G40" s="246">
        <v>0</v>
      </c>
      <c r="H40" s="247">
        <f>(F40*8+G40*4)/12</f>
        <v>31.333333333333332</v>
      </c>
    </row>
    <row r="41" spans="1:8" ht="15.75" x14ac:dyDescent="0.2">
      <c r="A41" s="233"/>
      <c r="B41" s="248" t="s">
        <v>403</v>
      </c>
      <c r="C41" s="246">
        <v>2</v>
      </c>
      <c r="D41" s="246">
        <v>2</v>
      </c>
      <c r="E41" s="247">
        <f t="shared" si="1"/>
        <v>2</v>
      </c>
      <c r="F41" s="246">
        <v>43</v>
      </c>
      <c r="G41" s="246">
        <v>43</v>
      </c>
      <c r="H41" s="247">
        <f t="shared" ref="H41:H47" si="3">(F41*8+G41*4)/12</f>
        <v>43</v>
      </c>
    </row>
    <row r="42" spans="1:8" ht="15.75" hidden="1" x14ac:dyDescent="0.2">
      <c r="A42" s="233">
        <v>39</v>
      </c>
      <c r="B42" s="248" t="s">
        <v>270</v>
      </c>
      <c r="C42" s="246"/>
      <c r="D42" s="246"/>
      <c r="E42" s="247">
        <f t="shared" si="1"/>
        <v>0</v>
      </c>
      <c r="F42" s="246"/>
      <c r="G42" s="246"/>
      <c r="H42" s="247">
        <f t="shared" si="3"/>
        <v>0</v>
      </c>
    </row>
    <row r="43" spans="1:8" ht="15.75" hidden="1" x14ac:dyDescent="0.2">
      <c r="A43" s="233">
        <v>40</v>
      </c>
      <c r="B43" s="248" t="s">
        <v>271</v>
      </c>
      <c r="C43" s="246"/>
      <c r="D43" s="246"/>
      <c r="E43" s="247">
        <f t="shared" si="1"/>
        <v>0</v>
      </c>
      <c r="F43" s="246"/>
      <c r="G43" s="246"/>
      <c r="H43" s="247">
        <f t="shared" si="3"/>
        <v>0</v>
      </c>
    </row>
    <row r="44" spans="1:8" ht="15.75" hidden="1" x14ac:dyDescent="0.2">
      <c r="A44" s="233">
        <v>41</v>
      </c>
      <c r="B44" s="248" t="s">
        <v>272</v>
      </c>
      <c r="C44" s="246"/>
      <c r="D44" s="246"/>
      <c r="E44" s="247">
        <f t="shared" si="1"/>
        <v>0</v>
      </c>
      <c r="F44" s="246"/>
      <c r="G44" s="246"/>
      <c r="H44" s="247">
        <f t="shared" si="3"/>
        <v>0</v>
      </c>
    </row>
    <row r="45" spans="1:8" ht="15.75" hidden="1" x14ac:dyDescent="0.2">
      <c r="A45" s="233">
        <v>42</v>
      </c>
      <c r="B45" s="248" t="s">
        <v>273</v>
      </c>
      <c r="C45" s="246"/>
      <c r="D45" s="246"/>
      <c r="E45" s="247">
        <f t="shared" si="1"/>
        <v>0</v>
      </c>
      <c r="F45" s="246"/>
      <c r="G45" s="246"/>
      <c r="H45" s="247">
        <f t="shared" si="3"/>
        <v>0</v>
      </c>
    </row>
    <row r="46" spans="1:8" ht="15.75" hidden="1" x14ac:dyDescent="0.2">
      <c r="A46" s="233">
        <v>43</v>
      </c>
      <c r="B46" s="248" t="s">
        <v>274</v>
      </c>
      <c r="C46" s="246"/>
      <c r="D46" s="246"/>
      <c r="E46" s="247">
        <f t="shared" si="1"/>
        <v>0</v>
      </c>
      <c r="F46" s="246"/>
      <c r="G46" s="246"/>
      <c r="H46" s="247">
        <f t="shared" si="3"/>
        <v>0</v>
      </c>
    </row>
    <row r="47" spans="1:8" ht="15" hidden="1" customHeight="1" x14ac:dyDescent="0.2">
      <c r="A47" s="233">
        <v>44</v>
      </c>
      <c r="B47" s="248" t="s">
        <v>275</v>
      </c>
      <c r="C47" s="246"/>
      <c r="D47" s="246"/>
      <c r="E47" s="247">
        <f t="shared" si="1"/>
        <v>0</v>
      </c>
      <c r="F47" s="246"/>
      <c r="G47" s="246"/>
      <c r="H47" s="247">
        <f t="shared" si="3"/>
        <v>0</v>
      </c>
    </row>
    <row r="48" spans="1:8" ht="15" hidden="1"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351</v>
      </c>
      <c r="C50" s="258"/>
      <c r="D50" s="258"/>
      <c r="E50" s="258"/>
      <c r="F50" s="258"/>
      <c r="G50" s="258"/>
      <c r="H50" s="258"/>
    </row>
    <row r="51" spans="1:8" s="257" customFormat="1" ht="15.75" x14ac:dyDescent="0.25">
      <c r="A51" s="255"/>
      <c r="B51" s="234" t="s">
        <v>414</v>
      </c>
      <c r="C51" s="258"/>
      <c r="D51" s="258"/>
      <c r="E51" s="258"/>
      <c r="F51" s="259">
        <v>47</v>
      </c>
      <c r="G51" s="260">
        <v>21</v>
      </c>
      <c r="H51" s="261">
        <f>(F51*8+G51*4)/12</f>
        <v>38.333333333333336</v>
      </c>
    </row>
    <row r="52" spans="1:8" s="257" customFormat="1" ht="15.75" x14ac:dyDescent="0.25">
      <c r="A52" s="255"/>
      <c r="B52" s="234" t="s">
        <v>415</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row r="56" spans="1:8" hidden="1" x14ac:dyDescent="0.2">
      <c r="B56" s="253" t="s">
        <v>408</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I147" sqref="I147:K147"/>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37" t="s">
        <v>346</v>
      </c>
      <c r="B1" s="637"/>
      <c r="C1" s="637"/>
      <c r="D1" s="637"/>
      <c r="E1" s="637"/>
    </row>
    <row r="2" spans="1:5" x14ac:dyDescent="0.3">
      <c r="A2" s="637" t="s">
        <v>416</v>
      </c>
      <c r="B2" s="637"/>
      <c r="C2" s="637"/>
      <c r="D2" s="637"/>
      <c r="E2" s="637"/>
    </row>
    <row r="3" spans="1:5" x14ac:dyDescent="0.3">
      <c r="A3" s="263"/>
      <c r="B3" s="263"/>
      <c r="C3" s="263"/>
      <c r="D3" s="263"/>
      <c r="E3" s="263"/>
    </row>
    <row r="4" spans="1:5" x14ac:dyDescent="0.3">
      <c r="A4" s="263" t="s">
        <v>229</v>
      </c>
      <c r="B4" s="638" t="s">
        <v>417</v>
      </c>
      <c r="C4" s="638"/>
      <c r="D4" s="638"/>
      <c r="E4" s="638"/>
    </row>
    <row r="6" spans="1:5" x14ac:dyDescent="0.3">
      <c r="A6" s="632" t="s">
        <v>349</v>
      </c>
      <c r="B6" s="639" t="s">
        <v>418</v>
      </c>
      <c r="C6" s="632" t="s">
        <v>232</v>
      </c>
      <c r="D6" s="632" t="s">
        <v>351</v>
      </c>
      <c r="E6" s="632"/>
    </row>
    <row r="7" spans="1:5" x14ac:dyDescent="0.3">
      <c r="A7" s="632"/>
      <c r="B7" s="640"/>
      <c r="C7" s="632"/>
      <c r="D7" s="213" t="s">
        <v>195</v>
      </c>
      <c r="E7" s="213" t="s">
        <v>353</v>
      </c>
    </row>
    <row r="8" spans="1:5" x14ac:dyDescent="0.3">
      <c r="A8" s="264" t="s">
        <v>419</v>
      </c>
      <c r="B8" s="213">
        <v>1</v>
      </c>
      <c r="C8" s="213">
        <v>14</v>
      </c>
      <c r="D8" s="213">
        <v>8</v>
      </c>
      <c r="E8" s="213">
        <v>6</v>
      </c>
    </row>
    <row r="9" spans="1:5" ht="37.5" x14ac:dyDescent="0.3">
      <c r="A9" s="264" t="s">
        <v>420</v>
      </c>
      <c r="B9" s="213">
        <v>1</v>
      </c>
      <c r="C9" s="213">
        <f>10+1</f>
        <v>11</v>
      </c>
      <c r="D9" s="213">
        <f>5+1</f>
        <v>6</v>
      </c>
      <c r="E9" s="213">
        <v>5</v>
      </c>
    </row>
    <row r="10" spans="1:5" x14ac:dyDescent="0.3">
      <c r="A10" s="264" t="s">
        <v>421</v>
      </c>
      <c r="B10" s="213">
        <v>1</v>
      </c>
      <c r="C10" s="213">
        <v>22</v>
      </c>
      <c r="D10" s="213">
        <f>10+2</f>
        <v>12</v>
      </c>
      <c r="E10" s="213">
        <f>12-2</f>
        <v>10</v>
      </c>
    </row>
    <row r="11" spans="1:5" x14ac:dyDescent="0.3">
      <c r="A11" s="265" t="s">
        <v>277</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422</v>
      </c>
      <c r="C15" s="267"/>
      <c r="E15" s="267" t="s">
        <v>423</v>
      </c>
    </row>
    <row r="16" spans="1:5" x14ac:dyDescent="0.3">
      <c r="C16" s="268" t="s">
        <v>47</v>
      </c>
      <c r="E16" s="268" t="s">
        <v>424</v>
      </c>
    </row>
    <row r="17" spans="1:4" x14ac:dyDescent="0.3">
      <c r="A17" s="262" t="s">
        <v>97</v>
      </c>
    </row>
    <row r="19" spans="1:4" ht="37.5" x14ac:dyDescent="0.3">
      <c r="A19" s="262" t="s">
        <v>359</v>
      </c>
      <c r="B19" s="262">
        <v>988365155</v>
      </c>
      <c r="D19" s="262" t="s">
        <v>423</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I147" sqref="I147:K147"/>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37" t="s">
        <v>346</v>
      </c>
      <c r="B1" s="637"/>
      <c r="C1" s="637"/>
      <c r="D1" s="637"/>
      <c r="E1" s="637"/>
    </row>
    <row r="2" spans="1:5" x14ac:dyDescent="0.3">
      <c r="A2" s="637" t="s">
        <v>416</v>
      </c>
      <c r="B2" s="637"/>
      <c r="C2" s="637"/>
      <c r="D2" s="637"/>
      <c r="E2" s="637"/>
    </row>
    <row r="3" spans="1:5" x14ac:dyDescent="0.3">
      <c r="A3" s="263"/>
      <c r="B3" s="263"/>
      <c r="C3" s="263"/>
      <c r="D3" s="263"/>
      <c r="E3" s="263"/>
    </row>
    <row r="4" spans="1:5" x14ac:dyDescent="0.3">
      <c r="A4" s="263"/>
      <c r="B4" s="638" t="s">
        <v>425</v>
      </c>
      <c r="C4" s="638"/>
      <c r="D4" s="638"/>
      <c r="E4" s="638"/>
    </row>
    <row r="6" spans="1:5" x14ac:dyDescent="0.3">
      <c r="A6" s="632" t="s">
        <v>349</v>
      </c>
      <c r="B6" s="639" t="s">
        <v>418</v>
      </c>
      <c r="C6" s="632" t="s">
        <v>232</v>
      </c>
      <c r="D6" s="632" t="s">
        <v>351</v>
      </c>
      <c r="E6" s="632"/>
    </row>
    <row r="7" spans="1:5" x14ac:dyDescent="0.3">
      <c r="A7" s="632"/>
      <c r="B7" s="640"/>
      <c r="C7" s="632"/>
      <c r="D7" s="213" t="s">
        <v>195</v>
      </c>
      <c r="E7" s="213" t="s">
        <v>353</v>
      </c>
    </row>
    <row r="8" spans="1:5" x14ac:dyDescent="0.3">
      <c r="A8" s="264" t="s">
        <v>419</v>
      </c>
      <c r="B8" s="264"/>
      <c r="C8" s="213">
        <f>D8+E8</f>
        <v>0</v>
      </c>
      <c r="D8" s="213"/>
      <c r="E8" s="213"/>
    </row>
    <row r="9" spans="1:5" ht="37.5" x14ac:dyDescent="0.3">
      <c r="A9" s="264" t="s">
        <v>420</v>
      </c>
      <c r="B9" s="264"/>
      <c r="C9" s="213">
        <f>D9+E9</f>
        <v>0</v>
      </c>
      <c r="D9" s="213"/>
      <c r="E9" s="213"/>
    </row>
    <row r="10" spans="1:5" x14ac:dyDescent="0.3">
      <c r="A10" s="264" t="s">
        <v>421</v>
      </c>
      <c r="B10" s="213">
        <v>2</v>
      </c>
      <c r="C10" s="213">
        <f>D10+E10</f>
        <v>43</v>
      </c>
      <c r="D10" s="213">
        <f>18+3</f>
        <v>21</v>
      </c>
      <c r="E10" s="213">
        <f>26-1-3</f>
        <v>22</v>
      </c>
    </row>
    <row r="11" spans="1:5" x14ac:dyDescent="0.3">
      <c r="A11" s="265" t="s">
        <v>277</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422</v>
      </c>
      <c r="C15" s="267"/>
      <c r="E15" s="267" t="s">
        <v>426</v>
      </c>
    </row>
    <row r="16" spans="1:5" x14ac:dyDescent="0.3">
      <c r="C16" s="268" t="s">
        <v>47</v>
      </c>
      <c r="E16" s="268" t="s">
        <v>424</v>
      </c>
    </row>
    <row r="17" spans="1:3" x14ac:dyDescent="0.3">
      <c r="A17" s="262" t="s">
        <v>97</v>
      </c>
    </row>
    <row r="19" spans="1:3" ht="37.5" x14ac:dyDescent="0.3">
      <c r="A19" s="262" t="s">
        <v>359</v>
      </c>
      <c r="B19" s="262" t="s">
        <v>427</v>
      </c>
      <c r="C19" s="262" t="s">
        <v>428</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M5" activePane="bottomRight" state="frozen"/>
      <selection activeCell="I147" sqref="I147:K147"/>
      <selection pane="topRight" activeCell="I147" sqref="I147:K147"/>
      <selection pane="bottomLeft" activeCell="I147" sqref="I147:K147"/>
      <selection pane="bottomRight" activeCell="I147" sqref="I147:K147"/>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641" t="s">
        <v>429</v>
      </c>
      <c r="B1" s="641"/>
      <c r="C1" s="641"/>
      <c r="D1" s="641"/>
      <c r="E1" s="641"/>
      <c r="F1" s="641"/>
      <c r="G1" s="641"/>
      <c r="H1" s="641"/>
      <c r="I1" s="641"/>
      <c r="J1" s="641"/>
      <c r="K1" s="641"/>
      <c r="L1" s="641"/>
      <c r="M1" s="641"/>
      <c r="N1" s="641"/>
      <c r="O1" s="641"/>
      <c r="P1" s="641"/>
      <c r="Q1" s="641"/>
      <c r="R1" s="641"/>
      <c r="S1" s="641"/>
      <c r="T1" s="641"/>
      <c r="U1" s="641"/>
      <c r="V1" s="641"/>
      <c r="W1" s="641"/>
      <c r="X1" s="641"/>
      <c r="Y1" s="641"/>
      <c r="Z1" s="641"/>
      <c r="AA1" s="641"/>
      <c r="AB1" s="641"/>
      <c r="AC1" s="641"/>
      <c r="AD1" s="641"/>
      <c r="AE1" s="641"/>
      <c r="AF1" s="641"/>
      <c r="AG1" s="641"/>
      <c r="AH1" s="641"/>
      <c r="AI1" s="641"/>
      <c r="AJ1" s="641"/>
      <c r="AK1" s="641"/>
      <c r="AL1" s="641"/>
      <c r="AM1" s="641"/>
      <c r="AN1" s="641"/>
      <c r="AO1" s="641"/>
      <c r="AP1" s="641"/>
      <c r="AQ1" s="641"/>
      <c r="AR1" s="641"/>
      <c r="AS1" s="641"/>
      <c r="AT1" s="641"/>
      <c r="AU1" s="641"/>
      <c r="AV1" s="641"/>
      <c r="AW1" s="269"/>
      <c r="AX1" s="269"/>
      <c r="AY1" s="269"/>
      <c r="AZ1" s="269"/>
    </row>
    <row r="2" spans="1:58" s="272" customFormat="1" ht="87.75" customHeight="1" x14ac:dyDescent="0.25">
      <c r="A2" s="642" t="s">
        <v>430</v>
      </c>
      <c r="B2" s="643" t="s">
        <v>431</v>
      </c>
      <c r="C2" s="643"/>
      <c r="D2" s="643"/>
      <c r="E2" s="643"/>
      <c r="F2" s="643"/>
      <c r="G2" s="643"/>
      <c r="H2" s="643" t="s">
        <v>432</v>
      </c>
      <c r="I2" s="643"/>
      <c r="J2" s="643"/>
      <c r="K2" s="643"/>
      <c r="L2" s="643"/>
      <c r="M2" s="643"/>
      <c r="N2" s="643" t="s">
        <v>433</v>
      </c>
      <c r="O2" s="643"/>
      <c r="P2" s="643"/>
      <c r="Q2" s="643"/>
      <c r="R2" s="643"/>
      <c r="S2" s="643"/>
      <c r="T2" s="643" t="s">
        <v>434</v>
      </c>
      <c r="U2" s="643"/>
      <c r="V2" s="643"/>
      <c r="W2" s="643"/>
      <c r="X2" s="643"/>
      <c r="Y2" s="643"/>
      <c r="Z2" s="644" t="s">
        <v>435</v>
      </c>
      <c r="AA2" s="645"/>
      <c r="AB2" s="644" t="s">
        <v>436</v>
      </c>
      <c r="AC2" s="646"/>
      <c r="AD2" s="645"/>
      <c r="AE2" s="647" t="s">
        <v>437</v>
      </c>
      <c r="AF2" s="648"/>
      <c r="AG2" s="644" t="s">
        <v>438</v>
      </c>
      <c r="AH2" s="645"/>
      <c r="AI2" s="644" t="s">
        <v>439</v>
      </c>
      <c r="AJ2" s="645"/>
      <c r="AK2" s="649" t="s">
        <v>440</v>
      </c>
      <c r="AL2" s="650"/>
      <c r="AM2" s="651" t="s">
        <v>441</v>
      </c>
      <c r="AN2" s="652"/>
      <c r="AO2" s="651" t="s">
        <v>442</v>
      </c>
      <c r="AP2" s="652"/>
      <c r="AQ2" s="649" t="s">
        <v>443</v>
      </c>
      <c r="AR2" s="650"/>
      <c r="AS2" s="271" t="s">
        <v>444</v>
      </c>
      <c r="AT2" s="271" t="s">
        <v>445</v>
      </c>
      <c r="AU2" s="653" t="s">
        <v>446</v>
      </c>
      <c r="AV2" s="653"/>
      <c r="AW2" s="271" t="s">
        <v>447</v>
      </c>
      <c r="AX2" s="271" t="s">
        <v>448</v>
      </c>
      <c r="AY2" s="649" t="s">
        <v>449</v>
      </c>
      <c r="AZ2" s="650"/>
      <c r="BB2" s="273" t="s">
        <v>450</v>
      </c>
      <c r="BC2" s="273" t="s">
        <v>451</v>
      </c>
      <c r="BD2" s="274" t="s">
        <v>452</v>
      </c>
      <c r="BE2" s="275" t="s">
        <v>453</v>
      </c>
      <c r="BF2" s="275" t="s">
        <v>454</v>
      </c>
    </row>
    <row r="3" spans="1:58" ht="65.25" customHeight="1" x14ac:dyDescent="0.2">
      <c r="A3" s="642"/>
      <c r="B3" s="276" t="s">
        <v>455</v>
      </c>
      <c r="C3" s="276" t="s">
        <v>456</v>
      </c>
      <c r="D3" s="277" t="s">
        <v>457</v>
      </c>
      <c r="E3" s="277" t="s">
        <v>458</v>
      </c>
      <c r="F3" s="277" t="s">
        <v>459</v>
      </c>
      <c r="G3" s="277" t="s">
        <v>287</v>
      </c>
      <c r="H3" s="276" t="s">
        <v>455</v>
      </c>
      <c r="I3" s="276" t="s">
        <v>456</v>
      </c>
      <c r="J3" s="277" t="s">
        <v>457</v>
      </c>
      <c r="K3" s="277" t="s">
        <v>458</v>
      </c>
      <c r="L3" s="277" t="s">
        <v>459</v>
      </c>
      <c r="M3" s="277" t="s">
        <v>287</v>
      </c>
      <c r="N3" s="276" t="s">
        <v>455</v>
      </c>
      <c r="O3" s="276" t="s">
        <v>456</v>
      </c>
      <c r="P3" s="277" t="s">
        <v>457</v>
      </c>
      <c r="Q3" s="277" t="s">
        <v>458</v>
      </c>
      <c r="R3" s="277" t="s">
        <v>459</v>
      </c>
      <c r="S3" s="277" t="s">
        <v>287</v>
      </c>
      <c r="T3" s="276" t="s">
        <v>455</v>
      </c>
      <c r="U3" s="276" t="s">
        <v>456</v>
      </c>
      <c r="V3" s="277" t="s">
        <v>457</v>
      </c>
      <c r="W3" s="277" t="s">
        <v>458</v>
      </c>
      <c r="X3" s="277" t="s">
        <v>459</v>
      </c>
      <c r="Y3" s="277" t="s">
        <v>287</v>
      </c>
      <c r="Z3" s="276" t="s">
        <v>460</v>
      </c>
      <c r="AA3" s="276" t="s">
        <v>461</v>
      </c>
      <c r="AB3" s="276" t="s">
        <v>460</v>
      </c>
      <c r="AC3" s="276" t="s">
        <v>461</v>
      </c>
      <c r="AD3" s="276" t="s">
        <v>461</v>
      </c>
      <c r="AE3" s="278" t="s">
        <v>460</v>
      </c>
      <c r="AF3" s="278" t="s">
        <v>461</v>
      </c>
      <c r="AG3" s="276" t="s">
        <v>460</v>
      </c>
      <c r="AH3" s="276" t="s">
        <v>461</v>
      </c>
      <c r="AI3" s="276" t="s">
        <v>460</v>
      </c>
      <c r="AJ3" s="276" t="s">
        <v>461</v>
      </c>
      <c r="AK3" s="279" t="s">
        <v>460</v>
      </c>
      <c r="AL3" s="279" t="s">
        <v>461</v>
      </c>
      <c r="AM3" s="280" t="s">
        <v>460</v>
      </c>
      <c r="AN3" s="280" t="s">
        <v>461</v>
      </c>
      <c r="AO3" s="280" t="s">
        <v>460</v>
      </c>
      <c r="AP3" s="280" t="s">
        <v>461</v>
      </c>
      <c r="AQ3" s="279" t="s">
        <v>462</v>
      </c>
      <c r="AR3" s="281"/>
      <c r="AS3" s="280" t="s">
        <v>462</v>
      </c>
      <c r="AT3" s="280" t="s">
        <v>462</v>
      </c>
      <c r="AU3" s="279" t="s">
        <v>460</v>
      </c>
      <c r="AV3" s="281"/>
      <c r="AW3" s="280" t="s">
        <v>460</v>
      </c>
      <c r="AX3" s="280" t="s">
        <v>460</v>
      </c>
      <c r="AY3" s="279" t="s">
        <v>460</v>
      </c>
      <c r="AZ3" s="281"/>
      <c r="BB3" s="276" t="s">
        <v>460</v>
      </c>
      <c r="BC3" s="276" t="s">
        <v>460</v>
      </c>
      <c r="BD3" s="279" t="s">
        <v>460</v>
      </c>
      <c r="BE3" s="276" t="s">
        <v>460</v>
      </c>
      <c r="BF3" s="276" t="s">
        <v>460</v>
      </c>
    </row>
    <row r="4" spans="1:58" ht="27" customHeight="1" x14ac:dyDescent="0.2">
      <c r="A4" s="282" t="s">
        <v>463</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464</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465</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466</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467</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468</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469</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470</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471</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472</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473</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474</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475</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476</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477</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478</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479</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480</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481</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482</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483</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484</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485</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486</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487</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488</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489</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490</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491</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492</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493</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494</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495</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496</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497</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498</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499</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500</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501</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502</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503</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504</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505</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506</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507</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508</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509</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510</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511</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512</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513</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514</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515</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516</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517</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455</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456</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518</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458</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459</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457</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519</v>
      </c>
      <c r="AK72" s="316" t="s">
        <v>520</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409</v>
      </c>
      <c r="AQ74" s="270" t="s">
        <v>215</v>
      </c>
    </row>
    <row r="76" spans="1:56" x14ac:dyDescent="0.2">
      <c r="A76" s="270" t="s">
        <v>521</v>
      </c>
    </row>
  </sheetData>
  <mergeCells count="17">
    <mergeCell ref="AY2:AZ2"/>
    <mergeCell ref="AI2:AJ2"/>
    <mergeCell ref="AK2:AL2"/>
    <mergeCell ref="AM2:AN2"/>
    <mergeCell ref="AO2:AP2"/>
    <mergeCell ref="AQ2:AR2"/>
    <mergeCell ref="AU2:AV2"/>
    <mergeCell ref="A1:AV1"/>
    <mergeCell ref="A2:A3"/>
    <mergeCell ref="B2:G2"/>
    <mergeCell ref="H2:M2"/>
    <mergeCell ref="N2:S2"/>
    <mergeCell ref="T2:Y2"/>
    <mergeCell ref="Z2:AA2"/>
    <mergeCell ref="AB2:AD2"/>
    <mergeCell ref="AE2:AF2"/>
    <mergeCell ref="AG2:AH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33</vt:i4>
      </vt:variant>
    </vt:vector>
  </HeadingPairs>
  <TitlesOfParts>
    <vt:vector size="53" baseType="lpstr">
      <vt:lpstr>паспорт (2)</vt:lpstr>
      <vt:lpstr>паспорт</vt:lpstr>
      <vt:lpstr>0611021-2022-01.12.2022</vt:lpstr>
      <vt:lpstr>0611021-2022-25.11.2022</vt:lpstr>
      <vt:lpstr>0611021-2022-10.11.2022</vt:lpstr>
      <vt:lpstr>0611021-2022-28.10.2022</vt:lpstr>
      <vt:lpstr>0611021-2022-30.09.2022</vt:lpstr>
      <vt:lpstr>0611021-2022-26.08.22</vt:lpstr>
      <vt:lpstr>0611021-2022-18.07</vt:lpstr>
      <vt:lpstr>0611021-2022</vt:lpstr>
      <vt:lpstr>3110-25.11.2022</vt:lpstr>
      <vt:lpstr>3110-бюджет </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'0611021-2022-01.12.2022'!Заголовки_для_печати</vt:lpstr>
      <vt:lpstr>'0611021-2022-10.11.2022'!Заголовки_для_печати</vt:lpstr>
      <vt:lpstr>'0611021-2022-18.07'!Заголовки_для_печати</vt:lpstr>
      <vt:lpstr>'0611021-2022-25.11.2022'!Заголовки_для_печати</vt:lpstr>
      <vt:lpstr>'0611021-2022-26.08.22'!Заголовки_для_печати</vt:lpstr>
      <vt:lpstr>'0611021-2022-28.10.2022'!Заголовки_для_печати</vt:lpstr>
      <vt:lpstr>'0611021-2022-30.09.2022'!Заголовки_для_печати</vt:lpstr>
      <vt:lpstr>'3110-25.11.2022'!Заголовки_для_печати</vt:lpstr>
      <vt:lpstr>'3110-бюджет '!Заголовки_для_печати</vt:lpstr>
      <vt:lpstr>'ЗШ днз'!Заголовки_для_печати</vt:lpstr>
      <vt:lpstr>'ЗШ зведена'!Заголовки_для_печати</vt:lpstr>
      <vt:lpstr>'ЗШ учні'!Заголовки_для_печати</vt:lpstr>
      <vt:lpstr>'0611021-2022'!Область_печати</vt:lpstr>
      <vt:lpstr>'0611021-2022-01.12.2022'!Область_печати</vt:lpstr>
      <vt:lpstr>'0611021-2022-10.11.2022'!Область_печати</vt:lpstr>
      <vt:lpstr>'0611021-2022-18.07'!Область_печати</vt:lpstr>
      <vt:lpstr>'0611021-2022-25.11.2022'!Область_печати</vt:lpstr>
      <vt:lpstr>'0611021-2022-26.08.22'!Область_печати</vt:lpstr>
      <vt:lpstr>'0611021-2022-28.10.2022'!Область_печати</vt:lpstr>
      <vt:lpstr>'0611021-2022-30.09.2022'!Область_печати</vt:lpstr>
      <vt:lpstr>'201 (зі змінами) (з селами)'!Область_печати</vt:lpstr>
      <vt:lpstr>'2022-2023'!Область_печати</vt:lpstr>
      <vt:lpstr>'3110-25.11.2022'!Область_печати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зведена'!Область_печати</vt:lpstr>
      <vt:lpstr>'ЗШ учні'!Область_печати</vt:lpstr>
      <vt:lpstr>паспорт!Область_печати</vt:lpstr>
      <vt:lpstr>'паспорт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2023-03-06T09:12:21Z</dcterms:modified>
</cp:coreProperties>
</file>